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son.rojas\Desktop\Informes Transparencia Activa\Informes OPS\2025\"/>
    </mc:Choice>
  </mc:AlternateContent>
  <xr:revisionPtr revIDLastSave="0" documentId="13_ncr:1_{E062B72F-45EA-4F75-8B33-93754F2DF23A}" xr6:coauthVersionLast="47" xr6:coauthVersionMax="47" xr10:uidLastSave="{00000000-0000-0000-0000-000000000000}"/>
  <bookViews>
    <workbookView xWindow="28680" yWindow="-120" windowWidth="29040" windowHeight="15840" xr2:uid="{22B9A335-4DF4-4F75-9697-F7B9C4AF8A85}"/>
  </bookViews>
  <sheets>
    <sheet name="14.4" sheetId="1" r:id="rId1"/>
  </sheets>
  <definedNames>
    <definedName name="_xlnm._FilterDatabase" localSheetId="0" hidden="1">'14.4'!$A$23:$Q$123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36" i="1" l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03" i="1" l="1"/>
  <c r="Q204" i="1"/>
  <c r="Q205" i="1"/>
  <c r="Q206" i="1"/>
  <c r="Q207" i="1"/>
  <c r="Q208" i="1"/>
  <c r="Q209" i="1"/>
  <c r="Q210" i="1"/>
  <c r="Q211" i="1"/>
  <c r="Q212" i="1"/>
  <c r="Q213" i="1"/>
  <c r="Q214" i="1"/>
  <c r="Q174" i="1" l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170" i="1" l="1"/>
  <c r="Q171" i="1"/>
  <c r="Q172" i="1"/>
  <c r="Q173" i="1"/>
  <c r="K12" i="1"/>
  <c r="K13" i="1"/>
  <c r="K14" i="1"/>
  <c r="K15" i="1"/>
  <c r="K16" i="1"/>
  <c r="K17" i="1"/>
  <c r="K11" i="1"/>
  <c r="I267" i="1"/>
  <c r="Q169" i="1"/>
  <c r="Q107" i="1" l="1"/>
  <c r="Q108" i="1"/>
  <c r="Q109" i="1"/>
  <c r="Q110" i="1"/>
  <c r="Q111" i="1"/>
  <c r="Q112" i="1"/>
  <c r="Q113" i="1"/>
  <c r="Q114" i="1"/>
  <c r="J267" i="1"/>
  <c r="K267" i="1"/>
  <c r="L267" i="1"/>
  <c r="M267" i="1"/>
  <c r="N267" i="1"/>
  <c r="O267" i="1"/>
  <c r="P267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K6" i="1"/>
  <c r="K7" i="1"/>
  <c r="K8" i="1"/>
  <c r="K9" i="1"/>
  <c r="K10" i="1"/>
  <c r="K5" i="1"/>
  <c r="I19" i="1" l="1"/>
  <c r="J19" i="1" l="1"/>
  <c r="K19" i="1"/>
  <c r="Q123" i="1" l="1"/>
  <c r="Q55" i="1" l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15" i="1"/>
  <c r="Q116" i="1"/>
  <c r="Q117" i="1"/>
  <c r="Q118" i="1"/>
  <c r="Q119" i="1"/>
  <c r="Q120" i="1"/>
  <c r="Q121" i="1"/>
  <c r="Q122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24" i="1" l="1"/>
  <c r="Q267" i="1" s="1"/>
</calcChain>
</file>

<file path=xl/sharedStrings.xml><?xml version="1.0" encoding="utf-8"?>
<sst xmlns="http://schemas.openxmlformats.org/spreadsheetml/2006/main" count="905" uniqueCount="165">
  <si>
    <t>Item</t>
  </si>
  <si>
    <t>B.I.P.</t>
  </si>
  <si>
    <t>Denominación</t>
  </si>
  <si>
    <t>Situacion</t>
  </si>
  <si>
    <t>FECHA</t>
  </si>
  <si>
    <t>Gastos Administrativos</t>
  </si>
  <si>
    <t>Consultorías</t>
  </si>
  <si>
    <t>Terrenos</t>
  </si>
  <si>
    <t>Obras Civiles</t>
  </si>
  <si>
    <t xml:space="preserve">Equipamiento </t>
  </si>
  <si>
    <t>Equipos</t>
  </si>
  <si>
    <t>OTROS</t>
  </si>
  <si>
    <t>Costo Total</t>
  </si>
  <si>
    <t>NUEVA</t>
  </si>
  <si>
    <t>ARRASTRE</t>
  </si>
  <si>
    <t>REPOSICION CESFAM REQUINOA, DR. JOAQUIN CONTRERAS</t>
  </si>
  <si>
    <t>CONSERVACION INFRAESTRUCTURA APS PSR DE LA COMUNA DE MARCHIGUE</t>
  </si>
  <si>
    <t>ESTUDIOS BÁSICOS</t>
  </si>
  <si>
    <t>PROYECTOS</t>
  </si>
  <si>
    <t>Resolución</t>
  </si>
  <si>
    <t>Identificación/
Modificación</t>
  </si>
  <si>
    <t>Identificación</t>
  </si>
  <si>
    <t>Modificación</t>
  </si>
  <si>
    <t>Monto total identificado</t>
  </si>
  <si>
    <t>CONSERVACION VIAS URBANAS PROCESO 2022 EJECUCION 2023 2024</t>
  </si>
  <si>
    <t>NORMALIZACION DE SEMAFOROS REGION DE OHIGGINS IV ETAPA - SAN VICENTE</t>
  </si>
  <si>
    <t>CONSTRUCCION SEDE COMUNITARIA ECOLOGICA EL ARRAYAN, PALMILLA</t>
  </si>
  <si>
    <t>CONSTRUCCION CESFAM COMUNA DE GRANEROS</t>
  </si>
  <si>
    <t>CONSTRUCCION INSTITUTO DE REHABILITACION INFANTIL TELETON, REGIÓN OHIGGINS</t>
  </si>
  <si>
    <t>MEJORAMIENTO INTERCONEXION VIAL EJE M.E.BALAGUER- REPUBLICA- MACHALI</t>
  </si>
  <si>
    <t>REPOSICION PARCIAL DE RECINTOS ESCUELA REPUBLICA DE FRANCIA COMUNA DE REQUINOA</t>
  </si>
  <si>
    <t>CONSTRUCCION CUARTEL BOMBEROS SEGUNDA COMPAÑÍA CHIMBARONGO</t>
  </si>
  <si>
    <t>RESTAURACION IGLESIA NUESTRA SEÑORA DE LA MERCED, COMUNA DE CODEGUA</t>
  </si>
  <si>
    <t>REPOSICION OCTAVA COMPAÑÍA DE BOMBEROS DE RANCAGUA</t>
  </si>
  <si>
    <t>REPOSICION Y RELOCALIZACION DEL CUARTEL 3° COMPAÑÍA DE BOMBEROS DE MACHALI</t>
  </si>
  <si>
    <t>CONSTRUCCION VIA PEATONAL VALDIVIA Y PLAZOLETA M.RODRÍGUEZ, SN. FDO</t>
  </si>
  <si>
    <t>MEJORAMIENTO PARQUE CERRO EL MANZANO DE LA COMUNA DE QUINTA DE TILCOCO</t>
  </si>
  <si>
    <t>MEJORAMIENTO DE ACERAS CASCO HISTÓRICO URBANO, COMUNA DE MACHALI</t>
  </si>
  <si>
    <t>CONSERVACION DEFENSAS FLUVIALES RÍO TINGUIRIRICA AÑO 2020, VI REGION FNDR</t>
  </si>
  <si>
    <t>MEJORAMIENTO CALLE CAPITAN DAVILA , LOS MARCOS- MOSTAZAL</t>
  </si>
  <si>
    <t>MEJORAMIENTO PARQUE COMUNAL PAMPA LIMA DE CHEPICA</t>
  </si>
  <si>
    <t>AMPLIACION SERVICIO AGUA POTABLE CHEPICA A SECTOR EL ZAPAL</t>
  </si>
  <si>
    <t>MEJORAMIENTO PARQUE FEDERICO ERRAZURIZ DEL HUIQUE, PALMILLA</t>
  </si>
  <si>
    <t>AMPLIACION COMPLEJO DEPORTIVO DE GULTRO COMUNA DE OLIVAR</t>
  </si>
  <si>
    <t>REPOSICION ESCUELA DE CHACAYES - MACHALÍ</t>
  </si>
  <si>
    <t>REPOSICION TOTAL COLEGIO ARTÍSTICO SANTA TERESA DE MACHALÍ</t>
  </si>
  <si>
    <t>CONSERVACION INFRAESTRUC. PSR CARDONAL DE PANILONCO Y PSR ALTO RAMIREZ, COMUNA DE PICHILEMU</t>
  </si>
  <si>
    <t>MEJORAMIENTO Y AMPLIACIÓN SERVICIO AGUA POTABLE SSR LA PALMA-LA CABAÑA,RANCAGUA, GRANEROS</t>
  </si>
  <si>
    <t>MEJORAMIENTO INTEGRAL DE ALUMBRADO PUBLICO, COMUNA DE MACHALI</t>
  </si>
  <si>
    <t>MEJORAMIENTO AVDA ALONSO DE ERCILLA, COMUNA DE RENGO</t>
  </si>
  <si>
    <t>MEJORAMIENTO GESTIÓN VIAL Y PEATONAL RENGO</t>
  </si>
  <si>
    <t>REPOSICION DE ALUMBRADO PUBLICO INTERIOR, COMUNA DE PICHILEMU</t>
  </si>
  <si>
    <t>CONSERVACION POSTA DE SALUD RURAL LA PUNTA COMUNA DE MOSTAZAL</t>
  </si>
  <si>
    <t>CONSTRUCCION PROGRAMA DE PAVIMENTACIÓN PARTICIPATIVA 32 LLAMADO, VI REGIÓN</t>
  </si>
  <si>
    <t>MEJORAMIENTO GIMNASIO MUNICIPAL SAN FERNANDO</t>
  </si>
  <si>
    <t>REPOSICION PRIMERA COMPAÑÍA DE BOMBEROS COMUNA DE LAS CABRAS</t>
  </si>
  <si>
    <t>MEJORAMIENTO EJE PATRIMONIAL LOS CAÑONES, AV. EL HUIQUE, F. ERRAZURIZ, EL NARANJAL, PALMILLA</t>
  </si>
  <si>
    <t>REPOSICION DEL ALUMBRADO PUBLICO ZONA COSTERA COMUNA DE PICHILEMU</t>
  </si>
  <si>
    <t>REPOSICION ESTADIO CLUB DEPORTIVO SANTA EUGENIA, OLIVAR</t>
  </si>
  <si>
    <t>CONSERVACION ESCUELA LA DIVINA GABRIELA, COMUNA DE NAVIDAD</t>
  </si>
  <si>
    <t>DIAGNOSTICO ESTRATEGIA REGIONAL DE RESIDUOS SÓLIDOS DOMICILIARIOS Y ASIMILABLES RSDyA</t>
  </si>
  <si>
    <t>ACTUALIZACION PLADECO PERÍODO 2021-2025, COMUNA DE LA ESTRELLA</t>
  </si>
  <si>
    <t>ACTUALIZACION PLADECO PERIODO 2025 - 2029 COMUNA DE MARCHIGUE</t>
  </si>
  <si>
    <t>CONSERVACION INFRAESTRUCTURA POSTA RURAL SECTOR EL MEMBRILLO Y RANGUIL, COMUNA DE LOLOL</t>
  </si>
  <si>
    <t>AMPLIACION MEJORAMIENTO SIST. TELEVIGILANCIA CON PÓRTICOS LP A CARABINEROS REGIÓN OHIGGINS</t>
  </si>
  <si>
    <t>MEJORAMIENTO CENTRO CÍVICO COMUNA DE SANTA CRUZ</t>
  </si>
  <si>
    <t>CONSERVACION SERVICIO MEDICO LEGAL DE SANTA CRUZ</t>
  </si>
  <si>
    <t>NORMALIZACIÓN HOSPITAL SAN VICENTE</t>
  </si>
  <si>
    <t>MEJORAMIENTO DE VEREDAS VARIOS SECTORES DE PEUMO</t>
  </si>
  <si>
    <t>MEJORAMIENTO INTERCONEXION VIAL EJE M.E.BALAGUER-REPUBLICA-MACHALI</t>
  </si>
  <si>
    <t>CONSERVACION LICEO MUNICIPAL INSTITUTO CARDENAL CARO, MARCHIGUE</t>
  </si>
  <si>
    <t>CONSERVACION INFRAESTRUCTURA APS PSR SECTORES SAN VICENTE Y PUPUYA, COMUNA DE NAVIDAD</t>
  </si>
  <si>
    <t>MEJORAMIENTO EJE HERNANDO DE MAGALLANES - PICHILEMU</t>
  </si>
  <si>
    <t xml:space="preserve">MEJORAMIENTO ESTADIO QUELENTARO, LITUECHE </t>
  </si>
  <si>
    <t>REPOSICION PRIMERA COMPAÑÍA DE BOMBEROS, COMUNA DE MALLOA</t>
  </si>
  <si>
    <t>ACTUALIZACION PLADECO PERIODO 2024 - 2028, COMUNA DE PEUMO</t>
  </si>
  <si>
    <t>ACTUALIZACION PLAN REGULADOR COMUNAL DE RENGO</t>
  </si>
  <si>
    <t>ACTUALIZACION PLADECO PERIODO 2023 - 2026, COMUNA DE NANCAGUA</t>
  </si>
  <si>
    <t>ACTUALIZACION PLADECO PERIODO 2024 - 2029, COMUNA DE LOLOL</t>
  </si>
  <si>
    <t>AMPLIACION RUTA H-27 CARRETERA EL COBRE, RANCAGUA-MACHALI</t>
  </si>
  <si>
    <t>MEJORAMIENTO CALLE RANCAGUA, COMUNA DE SAN FERNANDO</t>
  </si>
  <si>
    <t xml:space="preserve">REPOSICION ESCUELA UNION MUJERES AMERICANAS, BUCALEMU </t>
  </si>
  <si>
    <t>REPOSICION CUARTEL DE BOMBEROS DE LA ESTRELLA</t>
  </si>
  <si>
    <t>REPOSICION CON RELOCALIZACION 5TA. COMISARIA DE PEUMO</t>
  </si>
  <si>
    <t xml:space="preserve">REPOSICION CON  RELOCALIZACION  RETEN DE CARABINEROS CENTRAL RAPEL </t>
  </si>
  <si>
    <t>CONSTRUCCION INSTITUTO DE REHABILITACION INFALTIL TELETON, REGION DE OHIGGINS</t>
  </si>
  <si>
    <t>REPOSICION CON RELOCALIZACION DE LA SUBCOMISARIA DE MACHALI</t>
  </si>
  <si>
    <t>CONSERVACION DE INFRAESTRUCTURA DE ESTACION DE TREN ROSARIO, COMUNA DE RENGO</t>
  </si>
  <si>
    <t xml:space="preserve">CONSERVACION DE INFRAESTRUCTURA DE STACION DE TREN REQUINOA </t>
  </si>
  <si>
    <t>REPOSICION EDIFICIO CONSISTORIAL, COMUNA DE LITUECHE</t>
  </si>
  <si>
    <t>CONSTRUCCION BASE RESPUESTA RÁPIDA CONAF (PLAN REGIONAL), SANTA CRUZ</t>
  </si>
  <si>
    <t>REPOSICION CESFAM COMUNA PERALILLO</t>
  </si>
  <si>
    <t>MEJORAMIENTO ESTADIO QUELENTARO, LITUECHE</t>
  </si>
  <si>
    <t>REPOSICION PRIMERA COMPAÑIA DE BOMBEROS DE OLIVAR</t>
  </si>
  <si>
    <t>CONSERVACION SECCION FEMENINA C.C.P. SANTA CRUZ</t>
  </si>
  <si>
    <t>CONSERVACION ESCUELA BASICA GALVARINO VALENZUELA MORAGA, COMUNA DE LOLOL</t>
  </si>
  <si>
    <t>CONSERVACION INFRAESTRUCTURA HOSPITAL DE GRANEROS</t>
  </si>
  <si>
    <t>CONSERVACION INFRAESTRUCTURA PSR SAN JOSE DEL CARMEN Y CESFAM PALMILLA, COMUNA PALMILLA</t>
  </si>
  <si>
    <t>CONSERVACION INFRAESTRUCTURA POSTA RURAL SECTOR EL MEMBRILLO Y RANGUIL, 
COMUNA DE LOLOL</t>
  </si>
  <si>
    <t>CONSTRUCCION CRUCE BAJO NIVEL AV. REPUBLICA DE CHILE-LINEA FERREA</t>
  </si>
  <si>
    <t>MEJORAMIENTO CALLES Y PASAJE VILLA CONVENTO VIEJO, COMUNA DE CHIMBARONGO</t>
  </si>
  <si>
    <t>CONSTRUCCION INSTITUTO DE REHABILITACION INFANTIL TELETON, REGION DE OHIGGINS</t>
  </si>
  <si>
    <t>REPOSICION LICEO SAN JOSE DEL CARMEN PALMILLA</t>
  </si>
  <si>
    <t>REPOSICION DEL ALUMBRADO PUBLICO RURAL, COMUNA DE MARCHIGUE</t>
  </si>
  <si>
    <t>MEJORAMIENTO PROYECCION CALLE LAS TORRES COMUNA MOSTAZA</t>
  </si>
  <si>
    <t>REPOSICIÓN ESCUELA UNIÓN MUJERES AMERICANAS , BUCALEMU</t>
  </si>
  <si>
    <t>CONSTRUCCION PISCINA MUNICIPAL COMUNA DE LAS CABRAS</t>
  </si>
  <si>
    <t>MEJORAMIENTO PARQUE URBANO DE RAPEL, COMUNA DE NAVIDAD</t>
  </si>
  <si>
    <t>43</t>
  </si>
  <si>
    <t>CONSTRUCCION 20 VIV. TUTELADAS ADULTO MAYOR COMUNA QUINTA DE TILCOCO</t>
  </si>
  <si>
    <t>MEJORAMIENTO DE VEREDAS AV. G. RIESCO, ENTRE B. O´HIGGINS Y DIEGO PORTALES, SAN VICENTE</t>
  </si>
  <si>
    <t>REPOSICION QUINTA COMPAÑIA DE BOMBEROS DE ANGOSTURA, SAN FERNANDO</t>
  </si>
  <si>
    <t>CONSERVACION COLEGIO DIVINO MAESTRO, PICHILEMU</t>
  </si>
  <si>
    <t>MEJORAMIENTO Y AMPLIACIÓN SERVICIO DE AGUA POTABLE SSR EL ROSARIO, LITUECHE</t>
  </si>
  <si>
    <t>CONSTRUCCION Y MEJORAMIENTO CONECTIVIDAD ORIENTE - PONIENTE, SAN FERNANDO</t>
  </si>
  <si>
    <t>CONSERVACION DE INFRAESTRUCTURA DE ESTACIÓN DE TREN ROSARIO, 
COMUNA RENGO</t>
  </si>
  <si>
    <t>CONSERVACION CENTRO COMUNITARIO DE REHABILITACIÓN, COMUNA DE REQUÍNOA</t>
  </si>
  <si>
    <t>45</t>
  </si>
  <si>
    <t>REPOSICION CUARTEL CUERPO DE BOMBEROS DE LAS ESTRELLA</t>
  </si>
  <si>
    <t>AMPLIACION RUTA H-27 CARRETERA EL COBRE , RANCAGUA MACHALI</t>
  </si>
  <si>
    <t>53</t>
  </si>
  <si>
    <t>CONSTRUCCION VIA PEATONAL VALDIVIA Y PLAZOLETA M.RODRÍGUEZ, SN. FDO.</t>
  </si>
  <si>
    <t>61</t>
  </si>
  <si>
    <t>MEJORAMIENTO PLAZA DE ARMAS DE PEUMO, PEUMO</t>
  </si>
  <si>
    <t>64</t>
  </si>
  <si>
    <t>CONSTRUCCIÓN CENTRO DE SALUD FAMILIAR, EL MANZANO, LAS CABRAS</t>
  </si>
  <si>
    <t>AMPLIACION SERVICIO AGUA POTABLE DE LOLOL HACIA RINCON LAS OVEJAS</t>
  </si>
  <si>
    <t>CONSTRUCCION FACULTAD DE INGENIERÍA UNIVERSIDAD REGIONAL DE O'HIGGINS, CAMPUS RENGO</t>
  </si>
  <si>
    <t>CONSERVACION EDIFICIO CONSISTORIAL COMUNA DE REQUINOA</t>
  </si>
  <si>
    <t>CONSERVACIÓN DE EMERGENCIA COLEGIO SANTA TERESA, COMUNA DE MACHALÍ</t>
  </si>
  <si>
    <t>REPOSICIÓN CUARTEL CUERPO DE BOMBEROS DE LA ESTRELLA</t>
  </si>
  <si>
    <t>MEJORAMIENTO CENTRO CÍVICO COMUNA SANTA CRUZ</t>
  </si>
  <si>
    <t>CONSERVACION INFRAESTRUCTURA APS PSR SECTORES SAN VICENTE Y PUPUYA, NAVIDAD</t>
  </si>
  <si>
    <t>CONSTRUCCION POLIDEPORTIVO MUNICIPAL, QUINTA DE TILCOCO, COMUNA DE QUINTA DE TILCOCO</t>
  </si>
  <si>
    <t>CONSERVACION POSTA TOTIHUE, COMUNA DE REQUINOA</t>
  </si>
  <si>
    <t>Vehículos</t>
  </si>
  <si>
    <t>CONSERVACION INFRAESTRUCTURA POSTA DE SALUD RURAL SANTA AMELIA</t>
  </si>
  <si>
    <t>MEJORAMIENTO CALLE CONCEJAL RAUL MARIN, COMUNA DE COLTAUCO</t>
  </si>
  <si>
    <t>CONSERVACION ESCUELA LA DIVINA GABRIELA, COMUNA DE RENGO</t>
  </si>
  <si>
    <t xml:space="preserve">CONSERVACION INFRAESTRUCTURA APS PSR DE LA COMUNA DE MARCHIGUE </t>
  </si>
  <si>
    <t>76</t>
  </si>
  <si>
    <t>92</t>
  </si>
  <si>
    <t>CONSTRUCCION CESFAM PUMANQUE, COMUNA DE PUMANQUE</t>
  </si>
  <si>
    <t>CONSERVACION DE EMERGENCIA COLEGIO ARTÍSTICO SANTA TERESA, COMUNA DE MACHALÍ</t>
  </si>
  <si>
    <t xml:space="preserve">REPOSICION DEL ALUMBRADO PUBLICO ZONA COSTERA COMUNA DE PICHILEMU </t>
  </si>
  <si>
    <t>CONSERVACION DE INFRAESTRUCTURA DE ESTACION DE TREN REQUINOA</t>
  </si>
  <si>
    <t>95</t>
  </si>
  <si>
    <t>99</t>
  </si>
  <si>
    <t>CONSTRUCCION CRUCE BAJO NIVEL AV. REPUBLICA DE CHILE - LINEA FERREA</t>
  </si>
  <si>
    <t xml:space="preserve">NORMALIZACIÓN DE SEMAFOROS REGION DE OHIGGINS IV ETAPA SAN VICENTE </t>
  </si>
  <si>
    <t>RESTAURACION IGLESIA NUESTRA SEÑORA DE LA MERCED, COMUNA CODEGUA</t>
  </si>
  <si>
    <t>MEJORAMIENTO DE VEREDAS AV. G. RIESCO, ENTRE B. O'HIGGINS Y DIEGO PORTALES, SAN VICENTE TT</t>
  </si>
  <si>
    <t>100</t>
  </si>
  <si>
    <t>REPOSICIÒN 8VA COMPAÑÍA DE BOMBEROS, RANCAGUA</t>
  </si>
  <si>
    <t>REPOSICION Y RELOCALIZACION DEL CUARTEL 3ª CIA DE BOMBEROS DE MACHALI</t>
  </si>
  <si>
    <t>REPOSICION CON RELOCALIZACIÓN 5TA. COMISARÍA PEUMO</t>
  </si>
  <si>
    <t>MEJORAMIENTO PROYECCION CALLE LAS TORRES COMUNA MOSTAZAL</t>
  </si>
  <si>
    <t>CONSERVACION INFRAESTRUCTURA PSR SAN JOSE DEL CARMEN Y 
CESFAM PALMILLA, COMUNA PALMILLA</t>
  </si>
  <si>
    <t>CONSERVACION INFRAESTRUCTURA PSR CARDONAL DE PANILONCO Y PSR ALTO RAMÍREZ, COMUNA DE PICHILEMU</t>
  </si>
  <si>
    <t>MEJORAMIENTO PAVIMENTOS VARIAS CALLES COMUNA DE PEUMO</t>
  </si>
  <si>
    <t>MEJORAMIENTO AVENIDA PEDRO AGUIRRE CERDA, LO MIRANDA DOÑIHUE</t>
  </si>
  <si>
    <t>MEJORAMIENTO AVENIDA CENTRAL, ENTRE GENERAL VELÁSQUEZ Y GERMAN RIESCO, SAN VICENTE TT</t>
  </si>
  <si>
    <t>CONSERVACIÓN SECCIÓN FEMENINA C.C.P. SANTA CRUZ</t>
  </si>
  <si>
    <t>MEJORAMIENTO Y AMPLIACIÓN SERVICIO AGUA POTABLE SSR LA
 PALMA-LA CABAÑA,RANCAGUA, GRANEROS</t>
  </si>
  <si>
    <t>CONSERVACIÓN CENTRO COMUNITARIO DE REHABILITACIÓN, COMUNA DE REQUINOA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</si>
</sst>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</cellStyleXfs>
  <cellXfs count="56">
    <xf numFmtId="0" fontId="0" fillId="0" borderId="0" xfId="0"/>
    <xf numFmtId="0" fontId="2" fillId="0" borderId="0" xfId="1" applyFont="1" applyAlignment="1">
      <alignment horizontal="right"/>
    </xf>
    <xf numFmtId="0" fontId="2" fillId="0" borderId="0" xfId="1" applyFont="1" applyAlignment="1"/>
    <xf numFmtId="0" fontId="2" fillId="0" borderId="0" xfId="1" applyFont="1" applyAlignment="1">
      <alignment horizontal="center"/>
    </xf>
    <xf numFmtId="0" fontId="2" fillId="0" borderId="0" xfId="1" applyFont="1"/>
    <xf numFmtId="0" fontId="2" fillId="0" borderId="0" xfId="1" applyFont="1" applyAlignment="1">
      <alignment horizontal="left"/>
    </xf>
    <xf numFmtId="3" fontId="2" fillId="0" borderId="0" xfId="1" applyNumberFormat="1" applyFont="1"/>
    <xf numFmtId="0" fontId="2" fillId="2" borderId="1" xfId="1" applyFont="1" applyFill="1" applyBorder="1" applyAlignment="1">
      <alignment horizontal="right"/>
    </xf>
    <xf numFmtId="1" fontId="2" fillId="0" borderId="1" xfId="0" applyNumberFormat="1" applyFont="1" applyBorder="1" applyAlignment="1">
      <alignment horizontal="right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left" vertical="center" wrapText="1"/>
    </xf>
    <xf numFmtId="0" fontId="2" fillId="2" borderId="1" xfId="1" applyFont="1" applyFill="1" applyBorder="1" applyAlignment="1"/>
    <xf numFmtId="0" fontId="2" fillId="2" borderId="1" xfId="1" applyFont="1" applyFill="1" applyBorder="1" applyAlignment="1">
      <alignment horizontal="left"/>
    </xf>
    <xf numFmtId="164" fontId="2" fillId="2" borderId="1" xfId="1" applyNumberFormat="1" applyFont="1" applyFill="1" applyBorder="1" applyAlignment="1"/>
    <xf numFmtId="3" fontId="4" fillId="0" borderId="1" xfId="0" applyNumberFormat="1" applyFont="1" applyBorder="1" applyAlignment="1">
      <alignment horizontal="right" vertical="center" wrapText="1"/>
    </xf>
    <xf numFmtId="0" fontId="2" fillId="0" borderId="1" xfId="1" applyFont="1" applyBorder="1" applyAlignment="1">
      <alignment horizontal="right"/>
    </xf>
    <xf numFmtId="0" fontId="5" fillId="0" borderId="1" xfId="1" applyFont="1" applyBorder="1" applyAlignment="1"/>
    <xf numFmtId="0" fontId="5" fillId="0" borderId="1" xfId="1" applyFont="1" applyBorder="1" applyAlignment="1">
      <alignment horizontal="right"/>
    </xf>
    <xf numFmtId="0" fontId="5" fillId="0" borderId="1" xfId="1" applyFont="1" applyBorder="1" applyAlignment="1">
      <alignment horizontal="center"/>
    </xf>
    <xf numFmtId="0" fontId="5" fillId="0" borderId="1" xfId="1" applyFont="1" applyBorder="1" applyAlignment="1">
      <alignment horizontal="left"/>
    </xf>
    <xf numFmtId="164" fontId="5" fillId="0" borderId="1" xfId="1" applyNumberFormat="1" applyFont="1" applyBorder="1" applyAlignment="1"/>
    <xf numFmtId="3" fontId="6" fillId="0" borderId="1" xfId="1" applyNumberFormat="1" applyFont="1" applyBorder="1" applyAlignment="1"/>
    <xf numFmtId="0" fontId="2" fillId="2" borderId="0" xfId="1" applyFont="1" applyFill="1" applyBorder="1" applyAlignment="1">
      <alignment horizontal="right"/>
    </xf>
    <xf numFmtId="1" fontId="2" fillId="0" borderId="0" xfId="0" applyNumberFormat="1" applyFont="1" applyAlignment="1">
      <alignment horizontal="right" vertical="center" wrapText="1"/>
    </xf>
    <xf numFmtId="1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left" vertical="center" wrapText="1"/>
    </xf>
    <xf numFmtId="0" fontId="2" fillId="2" borderId="0" xfId="1" applyFont="1" applyFill="1" applyBorder="1" applyAlignment="1"/>
    <xf numFmtId="0" fontId="2" fillId="2" borderId="0" xfId="1" applyFont="1" applyFill="1" applyBorder="1" applyAlignment="1">
      <alignment horizontal="left"/>
    </xf>
    <xf numFmtId="164" fontId="2" fillId="2" borderId="0" xfId="1" applyNumberFormat="1" applyFont="1" applyFill="1" applyBorder="1" applyAlignment="1"/>
    <xf numFmtId="3" fontId="4" fillId="0" borderId="0" xfId="0" applyNumberFormat="1" applyFont="1" applyAlignment="1">
      <alignment horizontal="right" vertical="center" wrapText="1"/>
    </xf>
    <xf numFmtId="3" fontId="3" fillId="2" borderId="0" xfId="1" applyNumberFormat="1" applyFont="1" applyFill="1" applyBorder="1"/>
    <xf numFmtId="3" fontId="6" fillId="0" borderId="0" xfId="1" applyNumberFormat="1" applyFont="1" applyBorder="1" applyAlignment="1"/>
    <xf numFmtId="0" fontId="2" fillId="0" borderId="0" xfId="1" applyFont="1" applyFill="1" applyBorder="1" applyAlignment="1"/>
    <xf numFmtId="0" fontId="2" fillId="0" borderId="0" xfId="1" applyFont="1" applyFill="1" applyBorder="1" applyAlignment="1">
      <alignment horizontal="left"/>
    </xf>
    <xf numFmtId="164" fontId="2" fillId="0" borderId="0" xfId="1" applyNumberFormat="1" applyFont="1" applyFill="1" applyBorder="1" applyAlignment="1"/>
    <xf numFmtId="3" fontId="6" fillId="0" borderId="0" xfId="1" applyNumberFormat="1" applyFont="1" applyFill="1" applyBorder="1" applyAlignment="1"/>
    <xf numFmtId="0" fontId="3" fillId="3" borderId="1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3" fontId="3" fillId="3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right"/>
    </xf>
    <xf numFmtId="0" fontId="2" fillId="0" borderId="1" xfId="1" applyFont="1" applyFill="1" applyBorder="1" applyAlignment="1"/>
    <xf numFmtId="0" fontId="2" fillId="0" borderId="1" xfId="1" applyFont="1" applyFill="1" applyBorder="1" applyAlignment="1">
      <alignment horizontal="left"/>
    </xf>
    <xf numFmtId="164" fontId="2" fillId="0" borderId="1" xfId="1" applyNumberFormat="1" applyFont="1" applyFill="1" applyBorder="1" applyAlignment="1"/>
    <xf numFmtId="3" fontId="3" fillId="0" borderId="1" xfId="1" applyNumberFormat="1" applyFont="1" applyFill="1" applyBorder="1"/>
    <xf numFmtId="0" fontId="2" fillId="0" borderId="0" xfId="1" applyFont="1" applyFill="1" applyBorder="1" applyAlignment="1">
      <alignment horizontal="right"/>
    </xf>
    <xf numFmtId="3" fontId="3" fillId="0" borderId="0" xfId="1" applyNumberFormat="1" applyFont="1" applyFill="1" applyBorder="1"/>
    <xf numFmtId="0" fontId="2" fillId="0" borderId="1" xfId="2" applyFont="1" applyBorder="1" applyAlignment="1">
      <alignment horizontal="right"/>
    </xf>
    <xf numFmtId="0" fontId="2" fillId="2" borderId="1" xfId="2" applyFont="1" applyFill="1" applyBorder="1" applyAlignment="1"/>
    <xf numFmtId="14" fontId="2" fillId="0" borderId="5" xfId="0" applyNumberFormat="1" applyFont="1" applyBorder="1" applyAlignment="1">
      <alignment horizontal="right" vertical="center" wrapText="1"/>
    </xf>
    <xf numFmtId="3" fontId="7" fillId="0" borderId="1" xfId="0" applyNumberFormat="1" applyFont="1" applyBorder="1" applyAlignment="1">
      <alignment horizontal="right" vertical="center" wrapText="1"/>
    </xf>
    <xf numFmtId="0" fontId="3" fillId="0" borderId="0" xfId="1" applyFont="1" applyFill="1" applyBorder="1" applyAlignment="1">
      <alignment horizontal="center" vertical="center" wrapText="1"/>
    </xf>
    <xf numFmtId="3" fontId="3" fillId="0" borderId="0" xfId="1" applyNumberFormat="1" applyFont="1" applyFill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left"/>
    </xf>
  </cellXfs>
  <cellStyles count="3">
    <cellStyle name="Normal" xfId="0" builtinId="0"/>
    <cellStyle name="Normal 2" xfId="1" xr:uid="{1D742F0C-7B97-4B1A-99E6-7D40446B0855}"/>
    <cellStyle name="Normal 2 5" xfId="2" xr:uid="{698728B8-E7AA-4389-BF0D-779AA7C87D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47426-640B-4022-918A-35D22B12CCF6}">
  <dimension ref="A1:Q267"/>
  <sheetViews>
    <sheetView tabSelected="1" zoomScale="75" zoomScaleNormal="75" workbookViewId="0">
      <selection activeCell="Q15" sqref="Q15"/>
    </sheetView>
  </sheetViews>
  <sheetFormatPr baseColWidth="10" defaultRowHeight="15" x14ac:dyDescent="0.25"/>
  <cols>
    <col min="1" max="1" width="6.85546875" customWidth="1"/>
    <col min="2" max="2" width="13.140625" customWidth="1"/>
    <col min="3" max="3" width="5.28515625" customWidth="1"/>
    <col min="4" max="4" width="96.85546875" customWidth="1"/>
    <col min="5" max="5" width="14.42578125" customWidth="1"/>
    <col min="6" max="6" width="13.42578125" customWidth="1"/>
    <col min="7" max="7" width="14.7109375" customWidth="1"/>
    <col min="8" max="8" width="17.42578125" customWidth="1"/>
    <col min="9" max="9" width="19.140625" customWidth="1"/>
    <col min="10" max="10" width="21.140625" customWidth="1"/>
    <col min="11" max="11" width="17.28515625" customWidth="1"/>
    <col min="12" max="12" width="17.7109375" customWidth="1"/>
    <col min="13" max="13" width="16.7109375" customWidth="1"/>
    <col min="14" max="15" width="15.5703125" customWidth="1"/>
    <col min="16" max="16" width="16" customWidth="1"/>
    <col min="17" max="17" width="17.28515625" customWidth="1"/>
  </cols>
  <sheetData>
    <row r="1" spans="1:17" ht="15.75" thickBot="1" x14ac:dyDescent="0.3"/>
    <row r="2" spans="1:17" ht="24" customHeight="1" thickBot="1" x14ac:dyDescent="0.3">
      <c r="A2" s="52" t="s">
        <v>17</v>
      </c>
      <c r="B2" s="53"/>
      <c r="C2" s="53"/>
      <c r="D2" s="54"/>
    </row>
    <row r="3" spans="1:17" ht="15" customHeight="1" x14ac:dyDescent="0.25">
      <c r="A3" s="1"/>
      <c r="B3" s="2"/>
      <c r="C3" s="3"/>
      <c r="D3" s="4"/>
      <c r="E3" s="2"/>
      <c r="F3" s="5"/>
      <c r="G3" s="2"/>
      <c r="H3" s="2"/>
      <c r="I3" s="4"/>
      <c r="J3" s="4"/>
      <c r="K3" s="4"/>
      <c r="L3" s="4"/>
      <c r="M3" s="4"/>
      <c r="N3" s="4"/>
      <c r="O3" s="4"/>
      <c r="P3" s="4"/>
      <c r="Q3" s="6"/>
    </row>
    <row r="4" spans="1:17" ht="31.5" x14ac:dyDescent="0.25">
      <c r="A4" s="36" t="s">
        <v>0</v>
      </c>
      <c r="B4" s="37" t="s">
        <v>1</v>
      </c>
      <c r="C4" s="37"/>
      <c r="D4" s="37" t="s">
        <v>2</v>
      </c>
      <c r="E4" s="37" t="s">
        <v>3</v>
      </c>
      <c r="F4" s="37" t="s">
        <v>19</v>
      </c>
      <c r="G4" s="37" t="s">
        <v>4</v>
      </c>
      <c r="H4" s="37" t="s">
        <v>20</v>
      </c>
      <c r="I4" s="38" t="s">
        <v>5</v>
      </c>
      <c r="J4" s="38" t="s">
        <v>6</v>
      </c>
      <c r="K4" s="38" t="s">
        <v>23</v>
      </c>
      <c r="L4" s="50"/>
      <c r="M4" s="50"/>
      <c r="N4" s="50"/>
      <c r="O4" s="50"/>
      <c r="P4" s="50"/>
      <c r="Q4" s="51"/>
    </row>
    <row r="5" spans="1:17" ht="30" x14ac:dyDescent="0.25">
      <c r="A5" s="7">
        <v>1</v>
      </c>
      <c r="B5" s="8">
        <v>40038861</v>
      </c>
      <c r="C5" s="9">
        <v>0</v>
      </c>
      <c r="D5" s="10" t="s">
        <v>60</v>
      </c>
      <c r="E5" s="11" t="s">
        <v>14</v>
      </c>
      <c r="F5" s="12">
        <v>8</v>
      </c>
      <c r="G5" s="13">
        <v>45695</v>
      </c>
      <c r="H5" s="13" t="s">
        <v>21</v>
      </c>
      <c r="I5" s="14">
        <v>0</v>
      </c>
      <c r="J5" s="14">
        <v>65515</v>
      </c>
      <c r="K5" s="49">
        <f>SUM(I5:J5)</f>
        <v>65515</v>
      </c>
      <c r="L5" s="29"/>
      <c r="M5" s="29"/>
      <c r="N5" s="29"/>
      <c r="O5" s="29"/>
      <c r="P5" s="29"/>
      <c r="Q5" s="45"/>
    </row>
    <row r="6" spans="1:17" ht="18" x14ac:dyDescent="0.25">
      <c r="A6" s="7">
        <v>1</v>
      </c>
      <c r="B6" s="8">
        <v>40021721</v>
      </c>
      <c r="C6" s="9">
        <v>0</v>
      </c>
      <c r="D6" s="10" t="s">
        <v>61</v>
      </c>
      <c r="E6" s="11" t="s">
        <v>14</v>
      </c>
      <c r="F6" s="12">
        <v>12</v>
      </c>
      <c r="G6" s="13">
        <v>45735</v>
      </c>
      <c r="H6" s="13" t="s">
        <v>21</v>
      </c>
      <c r="I6" s="14">
        <v>0</v>
      </c>
      <c r="J6" s="14">
        <v>19950</v>
      </c>
      <c r="K6" s="49">
        <f t="shared" ref="K6:K17" si="0">SUM(I6:J6)</f>
        <v>19950</v>
      </c>
      <c r="L6" s="29"/>
      <c r="M6" s="29"/>
      <c r="N6" s="29"/>
      <c r="O6" s="29"/>
      <c r="P6" s="29"/>
      <c r="Q6" s="45"/>
    </row>
    <row r="7" spans="1:17" ht="18" x14ac:dyDescent="0.25">
      <c r="A7" s="7">
        <v>1</v>
      </c>
      <c r="B7" s="8">
        <v>40050769</v>
      </c>
      <c r="C7" s="9">
        <v>0</v>
      </c>
      <c r="D7" s="10" t="s">
        <v>75</v>
      </c>
      <c r="E7" s="11" t="s">
        <v>13</v>
      </c>
      <c r="F7" s="12">
        <v>12</v>
      </c>
      <c r="G7" s="13">
        <v>45735</v>
      </c>
      <c r="H7" s="13" t="s">
        <v>21</v>
      </c>
      <c r="I7" s="14">
        <v>0</v>
      </c>
      <c r="J7" s="14">
        <v>33000</v>
      </c>
      <c r="K7" s="49">
        <f t="shared" si="0"/>
        <v>33000</v>
      </c>
      <c r="L7" s="29"/>
      <c r="M7" s="29"/>
      <c r="N7" s="29"/>
      <c r="O7" s="29"/>
      <c r="P7" s="29"/>
      <c r="Q7" s="45"/>
    </row>
    <row r="8" spans="1:17" ht="18" x14ac:dyDescent="0.25">
      <c r="A8" s="7">
        <v>1</v>
      </c>
      <c r="B8" s="8">
        <v>40023881</v>
      </c>
      <c r="C8" s="9">
        <v>0</v>
      </c>
      <c r="D8" s="10" t="s">
        <v>76</v>
      </c>
      <c r="E8" s="11" t="s">
        <v>13</v>
      </c>
      <c r="F8" s="12">
        <v>26</v>
      </c>
      <c r="G8" s="13">
        <v>45799</v>
      </c>
      <c r="H8" s="13" t="s">
        <v>21</v>
      </c>
      <c r="I8" s="14">
        <v>0</v>
      </c>
      <c r="J8" s="14">
        <v>51000</v>
      </c>
      <c r="K8" s="49">
        <f t="shared" si="0"/>
        <v>51000</v>
      </c>
      <c r="L8" s="29"/>
      <c r="M8" s="29"/>
      <c r="N8" s="29"/>
      <c r="O8" s="29"/>
      <c r="P8" s="29"/>
      <c r="Q8" s="45"/>
    </row>
    <row r="9" spans="1:17" ht="18" x14ac:dyDescent="0.25">
      <c r="A9" s="7">
        <v>1</v>
      </c>
      <c r="B9" s="8">
        <v>40045087</v>
      </c>
      <c r="C9" s="9">
        <v>0</v>
      </c>
      <c r="D9" s="10" t="s">
        <v>77</v>
      </c>
      <c r="E9" s="11" t="s">
        <v>13</v>
      </c>
      <c r="F9" s="12">
        <v>26</v>
      </c>
      <c r="G9" s="13">
        <v>45799</v>
      </c>
      <c r="H9" s="13" t="s">
        <v>21</v>
      </c>
      <c r="I9" s="14">
        <v>0</v>
      </c>
      <c r="J9" s="14">
        <v>27674</v>
      </c>
      <c r="K9" s="49">
        <f t="shared" si="0"/>
        <v>27674</v>
      </c>
      <c r="L9" s="29"/>
      <c r="M9" s="29"/>
      <c r="N9" s="29"/>
      <c r="O9" s="29"/>
      <c r="P9" s="29"/>
      <c r="Q9" s="45"/>
    </row>
    <row r="10" spans="1:17" ht="18" x14ac:dyDescent="0.25">
      <c r="A10" s="7">
        <v>1</v>
      </c>
      <c r="B10" s="8">
        <v>40051825</v>
      </c>
      <c r="C10" s="9">
        <v>0</v>
      </c>
      <c r="D10" s="10" t="s">
        <v>62</v>
      </c>
      <c r="E10" s="11" t="s">
        <v>13</v>
      </c>
      <c r="F10" s="12">
        <v>26</v>
      </c>
      <c r="G10" s="13">
        <v>45799</v>
      </c>
      <c r="H10" s="13" t="s">
        <v>21</v>
      </c>
      <c r="I10" s="14">
        <v>0</v>
      </c>
      <c r="J10" s="14">
        <v>10400</v>
      </c>
      <c r="K10" s="49">
        <f t="shared" si="0"/>
        <v>10400</v>
      </c>
      <c r="L10" s="29"/>
      <c r="M10" s="29"/>
      <c r="N10" s="29"/>
      <c r="O10" s="29"/>
      <c r="P10" s="29"/>
      <c r="Q10" s="45"/>
    </row>
    <row r="11" spans="1:17" ht="18" x14ac:dyDescent="0.25">
      <c r="A11" s="7">
        <v>1</v>
      </c>
      <c r="B11" s="8">
        <v>40056376</v>
      </c>
      <c r="C11" s="9">
        <v>0</v>
      </c>
      <c r="D11" s="10" t="s">
        <v>78</v>
      </c>
      <c r="E11" s="11" t="s">
        <v>13</v>
      </c>
      <c r="F11" s="12">
        <v>26</v>
      </c>
      <c r="G11" s="13">
        <v>45799</v>
      </c>
      <c r="H11" s="13" t="s">
        <v>21</v>
      </c>
      <c r="I11" s="14">
        <v>0</v>
      </c>
      <c r="J11" s="14">
        <v>34800</v>
      </c>
      <c r="K11" s="49">
        <f t="shared" si="0"/>
        <v>34800</v>
      </c>
      <c r="L11" s="29"/>
      <c r="M11" s="29"/>
      <c r="N11" s="29"/>
      <c r="O11" s="29"/>
      <c r="P11" s="29"/>
      <c r="Q11" s="45"/>
    </row>
    <row r="12" spans="1:17" ht="18" x14ac:dyDescent="0.25">
      <c r="A12" s="7">
        <v>1</v>
      </c>
      <c r="B12" s="8">
        <v>40023881</v>
      </c>
      <c r="C12" s="9">
        <v>0</v>
      </c>
      <c r="D12" s="10" t="s">
        <v>76</v>
      </c>
      <c r="E12" s="11" t="s">
        <v>13</v>
      </c>
      <c r="F12" s="12" t="s">
        <v>140</v>
      </c>
      <c r="G12" s="13">
        <v>45932</v>
      </c>
      <c r="H12" s="13" t="s">
        <v>22</v>
      </c>
      <c r="I12" s="14">
        <v>0</v>
      </c>
      <c r="J12" s="14">
        <v>25470</v>
      </c>
      <c r="K12" s="49">
        <f t="shared" si="0"/>
        <v>25470</v>
      </c>
      <c r="L12" s="29"/>
      <c r="M12" s="29"/>
      <c r="N12" s="29"/>
      <c r="O12" s="29"/>
      <c r="P12" s="29"/>
      <c r="Q12" s="45"/>
    </row>
    <row r="13" spans="1:17" ht="18" x14ac:dyDescent="0.25">
      <c r="A13" s="7">
        <v>1</v>
      </c>
      <c r="B13" s="8">
        <v>40045087</v>
      </c>
      <c r="C13" s="9">
        <v>0</v>
      </c>
      <c r="D13" s="10" t="s">
        <v>77</v>
      </c>
      <c r="E13" s="11" t="s">
        <v>13</v>
      </c>
      <c r="F13" s="12" t="s">
        <v>140</v>
      </c>
      <c r="G13" s="13">
        <v>45932</v>
      </c>
      <c r="H13" s="13" t="s">
        <v>22</v>
      </c>
      <c r="I13" s="14">
        <v>0</v>
      </c>
      <c r="J13" s="14">
        <v>4883</v>
      </c>
      <c r="K13" s="49">
        <f t="shared" si="0"/>
        <v>4883</v>
      </c>
      <c r="L13" s="29"/>
      <c r="M13" s="29"/>
      <c r="N13" s="29"/>
      <c r="O13" s="29"/>
      <c r="P13" s="29"/>
      <c r="Q13" s="45"/>
    </row>
    <row r="14" spans="1:17" ht="18" x14ac:dyDescent="0.25">
      <c r="A14" s="7">
        <v>1</v>
      </c>
      <c r="B14" s="8">
        <v>40051825</v>
      </c>
      <c r="C14" s="9">
        <v>0</v>
      </c>
      <c r="D14" s="10" t="s">
        <v>62</v>
      </c>
      <c r="E14" s="11" t="s">
        <v>13</v>
      </c>
      <c r="F14" s="12" t="s">
        <v>140</v>
      </c>
      <c r="G14" s="13">
        <v>45932</v>
      </c>
      <c r="H14" s="13" t="s">
        <v>22</v>
      </c>
      <c r="I14" s="14">
        <v>0</v>
      </c>
      <c r="J14" s="14">
        <v>5200</v>
      </c>
      <c r="K14" s="49">
        <f t="shared" si="0"/>
        <v>5200</v>
      </c>
      <c r="L14" s="29"/>
      <c r="M14" s="29"/>
      <c r="N14" s="29"/>
      <c r="O14" s="29"/>
      <c r="P14" s="29"/>
      <c r="Q14" s="45"/>
    </row>
    <row r="15" spans="1:17" ht="30" x14ac:dyDescent="0.25">
      <c r="A15" s="7">
        <v>1</v>
      </c>
      <c r="B15" s="8">
        <v>40038861</v>
      </c>
      <c r="C15" s="9">
        <v>0</v>
      </c>
      <c r="D15" s="10" t="s">
        <v>60</v>
      </c>
      <c r="E15" s="11" t="s">
        <v>14</v>
      </c>
      <c r="F15" s="12" t="s">
        <v>141</v>
      </c>
      <c r="G15" s="13">
        <v>45965</v>
      </c>
      <c r="H15" s="13" t="s">
        <v>22</v>
      </c>
      <c r="I15" s="14">
        <v>0</v>
      </c>
      <c r="J15" s="14">
        <v>-10515</v>
      </c>
      <c r="K15" s="49">
        <f t="shared" si="0"/>
        <v>-10515</v>
      </c>
      <c r="L15" s="29"/>
      <c r="M15" s="29"/>
      <c r="N15" s="29"/>
      <c r="O15" s="29"/>
      <c r="P15" s="29"/>
      <c r="Q15" s="45"/>
    </row>
    <row r="16" spans="1:17" ht="18" x14ac:dyDescent="0.25">
      <c r="A16" s="7">
        <v>1</v>
      </c>
      <c r="B16" s="8">
        <v>40051825</v>
      </c>
      <c r="C16" s="9">
        <v>0</v>
      </c>
      <c r="D16" s="10" t="s">
        <v>62</v>
      </c>
      <c r="E16" s="11" t="s">
        <v>13</v>
      </c>
      <c r="F16" s="12" t="s">
        <v>141</v>
      </c>
      <c r="G16" s="13">
        <v>45965</v>
      </c>
      <c r="H16" s="13" t="s">
        <v>22</v>
      </c>
      <c r="I16" s="14">
        <v>0</v>
      </c>
      <c r="J16" s="14">
        <v>-10920</v>
      </c>
      <c r="K16" s="49">
        <f t="shared" si="0"/>
        <v>-10920</v>
      </c>
      <c r="L16" s="29"/>
      <c r="M16" s="29"/>
      <c r="N16" s="29"/>
      <c r="O16" s="29"/>
      <c r="P16" s="29"/>
      <c r="Q16" s="45"/>
    </row>
    <row r="17" spans="1:17" ht="18" x14ac:dyDescent="0.25">
      <c r="A17" s="7">
        <v>1</v>
      </c>
      <c r="B17" s="8">
        <v>40056376</v>
      </c>
      <c r="C17" s="9">
        <v>0</v>
      </c>
      <c r="D17" s="10" t="s">
        <v>78</v>
      </c>
      <c r="E17" s="11" t="s">
        <v>13</v>
      </c>
      <c r="F17" s="12" t="s">
        <v>141</v>
      </c>
      <c r="G17" s="13">
        <v>45965</v>
      </c>
      <c r="H17" s="13" t="s">
        <v>22</v>
      </c>
      <c r="I17" s="14">
        <v>0</v>
      </c>
      <c r="J17" s="14">
        <v>-10440</v>
      </c>
      <c r="K17" s="49">
        <f t="shared" si="0"/>
        <v>-10440</v>
      </c>
      <c r="L17" s="29"/>
      <c r="M17" s="29"/>
      <c r="N17" s="29"/>
      <c r="O17" s="29"/>
      <c r="P17" s="29"/>
      <c r="Q17" s="45"/>
    </row>
    <row r="18" spans="1:17" ht="18" x14ac:dyDescent="0.25">
      <c r="A18" s="22"/>
      <c r="B18" s="23"/>
      <c r="C18" s="24"/>
      <c r="D18" s="25"/>
      <c r="E18" s="26"/>
      <c r="F18" s="27"/>
      <c r="G18" s="28"/>
      <c r="H18" s="28"/>
      <c r="I18" s="29"/>
      <c r="J18" s="29"/>
      <c r="K18" s="29"/>
      <c r="L18" s="29"/>
      <c r="M18" s="29"/>
      <c r="N18" s="29"/>
      <c r="O18" s="29"/>
      <c r="P18" s="29"/>
      <c r="Q18" s="45"/>
    </row>
    <row r="19" spans="1:17" ht="20.25" x14ac:dyDescent="0.3">
      <c r="A19" s="7"/>
      <c r="B19" s="8"/>
      <c r="C19" s="9"/>
      <c r="D19" s="10"/>
      <c r="E19" s="11"/>
      <c r="F19" s="12"/>
      <c r="G19" s="13"/>
      <c r="H19" s="13"/>
      <c r="I19" s="21">
        <f>SUM(I5:I17)</f>
        <v>0</v>
      </c>
      <c r="J19" s="21">
        <f>SUM(J5:J17)</f>
        <v>246017</v>
      </c>
      <c r="K19" s="21">
        <f>SUM(K5:K17)</f>
        <v>246017</v>
      </c>
      <c r="L19" s="35"/>
      <c r="M19" s="35"/>
      <c r="N19" s="35"/>
      <c r="O19" s="35"/>
      <c r="P19" s="35"/>
      <c r="Q19" s="35"/>
    </row>
    <row r="20" spans="1:17" ht="21" thickBot="1" x14ac:dyDescent="0.35">
      <c r="A20" s="22"/>
      <c r="B20" s="23"/>
      <c r="C20" s="24"/>
      <c r="D20" s="25"/>
      <c r="E20" s="26"/>
      <c r="F20" s="27"/>
      <c r="G20" s="28"/>
      <c r="H20" s="28"/>
      <c r="I20" s="31"/>
      <c r="J20" s="31"/>
      <c r="K20" s="31"/>
      <c r="L20" s="31"/>
      <c r="M20" s="31"/>
      <c r="N20" s="31"/>
      <c r="O20" s="31"/>
      <c r="P20" s="31"/>
      <c r="Q20" s="31"/>
    </row>
    <row r="21" spans="1:17" ht="24" customHeight="1" thickBot="1" x14ac:dyDescent="0.35">
      <c r="A21" s="52" t="s">
        <v>18</v>
      </c>
      <c r="B21" s="53"/>
      <c r="C21" s="53"/>
      <c r="D21" s="54"/>
      <c r="E21" s="32"/>
      <c r="F21" s="33"/>
      <c r="G21" s="34"/>
      <c r="H21" s="34"/>
      <c r="I21" s="35"/>
      <c r="J21" s="35"/>
      <c r="K21" s="35"/>
      <c r="L21" s="35"/>
      <c r="M21" s="35"/>
      <c r="N21" s="35"/>
      <c r="O21" s="35"/>
      <c r="P21" s="35"/>
      <c r="Q21" s="35"/>
    </row>
    <row r="22" spans="1:17" ht="15" customHeight="1" x14ac:dyDescent="0.25">
      <c r="A22" s="22"/>
      <c r="B22" s="23"/>
      <c r="C22" s="24"/>
      <c r="D22" s="25"/>
      <c r="E22" s="26"/>
      <c r="F22" s="27"/>
      <c r="G22" s="28"/>
      <c r="H22" s="28"/>
      <c r="I22" s="29"/>
      <c r="J22" s="29"/>
      <c r="K22" s="29"/>
      <c r="L22" s="29"/>
      <c r="M22" s="29"/>
      <c r="N22" s="29"/>
      <c r="O22" s="29"/>
      <c r="P22" s="29"/>
      <c r="Q22" s="30"/>
    </row>
    <row r="23" spans="1:17" ht="31.5" x14ac:dyDescent="0.25">
      <c r="A23" s="36" t="s">
        <v>0</v>
      </c>
      <c r="B23" s="37" t="s">
        <v>1</v>
      </c>
      <c r="C23" s="37"/>
      <c r="D23" s="37" t="s">
        <v>2</v>
      </c>
      <c r="E23" s="37" t="s">
        <v>3</v>
      </c>
      <c r="F23" s="37" t="s">
        <v>19</v>
      </c>
      <c r="G23" s="37" t="s">
        <v>4</v>
      </c>
      <c r="H23" s="37"/>
      <c r="I23" s="38" t="s">
        <v>5</v>
      </c>
      <c r="J23" s="38" t="s">
        <v>6</v>
      </c>
      <c r="K23" s="38" t="s">
        <v>7</v>
      </c>
      <c r="L23" s="37" t="s">
        <v>8</v>
      </c>
      <c r="M23" s="37" t="s">
        <v>9</v>
      </c>
      <c r="N23" s="37" t="s">
        <v>10</v>
      </c>
      <c r="O23" s="37" t="s">
        <v>135</v>
      </c>
      <c r="P23" s="37" t="s">
        <v>11</v>
      </c>
      <c r="Q23" s="38" t="s">
        <v>12</v>
      </c>
    </row>
    <row r="24" spans="1:17" ht="18" x14ac:dyDescent="0.25">
      <c r="A24" s="39">
        <v>2</v>
      </c>
      <c r="B24" s="8">
        <v>30096430</v>
      </c>
      <c r="C24" s="9">
        <v>0</v>
      </c>
      <c r="D24" s="10" t="s">
        <v>15</v>
      </c>
      <c r="E24" s="40" t="s">
        <v>14</v>
      </c>
      <c r="F24" s="41">
        <v>3</v>
      </c>
      <c r="G24" s="42">
        <v>45685</v>
      </c>
      <c r="H24" s="42" t="s">
        <v>21</v>
      </c>
      <c r="I24" s="14">
        <v>0</v>
      </c>
      <c r="J24" s="14">
        <v>5063</v>
      </c>
      <c r="K24" s="14">
        <v>0</v>
      </c>
      <c r="L24" s="14">
        <v>295802</v>
      </c>
      <c r="M24" s="14">
        <v>0</v>
      </c>
      <c r="N24" s="14">
        <v>0</v>
      </c>
      <c r="O24" s="14">
        <v>0</v>
      </c>
      <c r="P24" s="14">
        <v>0</v>
      </c>
      <c r="Q24" s="43">
        <f>SUM(I24:P24)</f>
        <v>300865</v>
      </c>
    </row>
    <row r="25" spans="1:17" ht="18" x14ac:dyDescent="0.25">
      <c r="A25" s="39">
        <v>2</v>
      </c>
      <c r="B25" s="8">
        <v>30108960</v>
      </c>
      <c r="C25" s="9">
        <v>0</v>
      </c>
      <c r="D25" s="10" t="s">
        <v>79</v>
      </c>
      <c r="E25" s="40" t="s">
        <v>14</v>
      </c>
      <c r="F25" s="41">
        <v>3</v>
      </c>
      <c r="G25" s="42">
        <v>45685</v>
      </c>
      <c r="H25" s="42" t="s">
        <v>21</v>
      </c>
      <c r="I25" s="14">
        <v>0</v>
      </c>
      <c r="J25" s="14">
        <v>181290</v>
      </c>
      <c r="K25" s="14">
        <v>0</v>
      </c>
      <c r="L25" s="14">
        <v>2500000</v>
      </c>
      <c r="M25" s="14">
        <v>0</v>
      </c>
      <c r="N25" s="14">
        <v>0</v>
      </c>
      <c r="O25" s="14">
        <v>0</v>
      </c>
      <c r="P25" s="14">
        <v>0</v>
      </c>
      <c r="Q25" s="43">
        <f t="shared" ref="Q25:Q88" si="1">SUM(I25:P25)</f>
        <v>2681290</v>
      </c>
    </row>
    <row r="26" spans="1:17" ht="18" x14ac:dyDescent="0.25">
      <c r="A26" s="39">
        <v>2</v>
      </c>
      <c r="B26" s="8">
        <v>30110052</v>
      </c>
      <c r="C26" s="9">
        <v>0</v>
      </c>
      <c r="D26" s="10" t="s">
        <v>43</v>
      </c>
      <c r="E26" s="40" t="s">
        <v>14</v>
      </c>
      <c r="F26" s="41">
        <v>3</v>
      </c>
      <c r="G26" s="42">
        <v>45685</v>
      </c>
      <c r="H26" s="42" t="s">
        <v>21</v>
      </c>
      <c r="I26" s="14">
        <v>59309</v>
      </c>
      <c r="J26" s="14">
        <v>11112</v>
      </c>
      <c r="K26" s="14">
        <v>0</v>
      </c>
      <c r="L26" s="14">
        <v>358690</v>
      </c>
      <c r="M26" s="14">
        <v>0</v>
      </c>
      <c r="N26" s="14">
        <v>0</v>
      </c>
      <c r="O26" s="14">
        <v>0</v>
      </c>
      <c r="P26" s="14">
        <v>0</v>
      </c>
      <c r="Q26" s="43">
        <f t="shared" si="1"/>
        <v>429111</v>
      </c>
    </row>
    <row r="27" spans="1:17" ht="18" x14ac:dyDescent="0.25">
      <c r="A27" s="39">
        <v>2</v>
      </c>
      <c r="B27" s="8">
        <v>30110324</v>
      </c>
      <c r="C27" s="9">
        <v>0</v>
      </c>
      <c r="D27" s="10" t="s">
        <v>29</v>
      </c>
      <c r="E27" s="40" t="s">
        <v>14</v>
      </c>
      <c r="F27" s="41">
        <v>3</v>
      </c>
      <c r="G27" s="42">
        <v>45685</v>
      </c>
      <c r="H27" s="42" t="s">
        <v>21</v>
      </c>
      <c r="I27" s="14">
        <v>0</v>
      </c>
      <c r="J27" s="14">
        <v>0</v>
      </c>
      <c r="K27" s="14">
        <v>0</v>
      </c>
      <c r="L27" s="14">
        <v>3377001</v>
      </c>
      <c r="M27" s="14">
        <v>0</v>
      </c>
      <c r="N27" s="14">
        <v>0</v>
      </c>
      <c r="O27" s="14">
        <v>0</v>
      </c>
      <c r="P27" s="14">
        <v>0</v>
      </c>
      <c r="Q27" s="43">
        <f t="shared" si="1"/>
        <v>3377001</v>
      </c>
    </row>
    <row r="28" spans="1:17" ht="18" x14ac:dyDescent="0.25">
      <c r="A28" s="39">
        <v>2</v>
      </c>
      <c r="B28" s="8">
        <v>30133463</v>
      </c>
      <c r="C28" s="9">
        <v>0</v>
      </c>
      <c r="D28" s="10" t="s">
        <v>27</v>
      </c>
      <c r="E28" s="40" t="s">
        <v>14</v>
      </c>
      <c r="F28" s="41">
        <v>3</v>
      </c>
      <c r="G28" s="42">
        <v>45685</v>
      </c>
      <c r="H28" s="42" t="s">
        <v>21</v>
      </c>
      <c r="I28" s="14">
        <v>0</v>
      </c>
      <c r="J28" s="14">
        <v>16000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14621</v>
      </c>
      <c r="Q28" s="43">
        <f t="shared" si="1"/>
        <v>30621</v>
      </c>
    </row>
    <row r="29" spans="1:17" ht="18" x14ac:dyDescent="0.25">
      <c r="A29" s="39">
        <v>2</v>
      </c>
      <c r="B29" s="8">
        <v>30135429</v>
      </c>
      <c r="C29" s="9">
        <v>0</v>
      </c>
      <c r="D29" s="10" t="s">
        <v>35</v>
      </c>
      <c r="E29" s="40" t="s">
        <v>14</v>
      </c>
      <c r="F29" s="41">
        <v>3</v>
      </c>
      <c r="G29" s="42">
        <v>45685</v>
      </c>
      <c r="H29" s="42" t="s">
        <v>21</v>
      </c>
      <c r="I29" s="14">
        <v>0</v>
      </c>
      <c r="J29" s="14">
        <v>0</v>
      </c>
      <c r="K29" s="14">
        <v>0</v>
      </c>
      <c r="L29" s="14">
        <v>260000</v>
      </c>
      <c r="M29" s="14">
        <v>0</v>
      </c>
      <c r="N29" s="14">
        <v>0</v>
      </c>
      <c r="O29" s="14">
        <v>0</v>
      </c>
      <c r="P29" s="14">
        <v>0</v>
      </c>
      <c r="Q29" s="43">
        <f t="shared" si="1"/>
        <v>260000</v>
      </c>
    </row>
    <row r="30" spans="1:17" ht="18" x14ac:dyDescent="0.25">
      <c r="A30" s="39">
        <v>2</v>
      </c>
      <c r="B30" s="8">
        <v>30396076</v>
      </c>
      <c r="C30" s="9">
        <v>0</v>
      </c>
      <c r="D30" s="10" t="s">
        <v>80</v>
      </c>
      <c r="E30" s="40" t="s">
        <v>14</v>
      </c>
      <c r="F30" s="41">
        <v>3</v>
      </c>
      <c r="G30" s="42">
        <v>45685</v>
      </c>
      <c r="H30" s="42" t="s">
        <v>21</v>
      </c>
      <c r="I30" s="14">
        <v>0</v>
      </c>
      <c r="J30" s="14">
        <v>16800</v>
      </c>
      <c r="K30" s="14">
        <v>0</v>
      </c>
      <c r="L30" s="14">
        <v>1000</v>
      </c>
      <c r="M30" s="14">
        <v>0</v>
      </c>
      <c r="N30" s="14">
        <v>0</v>
      </c>
      <c r="O30" s="14">
        <v>0</v>
      </c>
      <c r="P30" s="14">
        <v>0</v>
      </c>
      <c r="Q30" s="43">
        <f t="shared" si="1"/>
        <v>17800</v>
      </c>
    </row>
    <row r="31" spans="1:17" ht="18" x14ac:dyDescent="0.25">
      <c r="A31" s="39">
        <v>2</v>
      </c>
      <c r="B31" s="8">
        <v>30396674</v>
      </c>
      <c r="C31" s="9">
        <v>0</v>
      </c>
      <c r="D31" s="10" t="s">
        <v>81</v>
      </c>
      <c r="E31" s="40" t="s">
        <v>14</v>
      </c>
      <c r="F31" s="41">
        <v>3</v>
      </c>
      <c r="G31" s="42">
        <v>45685</v>
      </c>
      <c r="H31" s="42" t="s">
        <v>21</v>
      </c>
      <c r="I31" s="14">
        <v>0</v>
      </c>
      <c r="J31" s="14">
        <v>132367</v>
      </c>
      <c r="K31" s="14">
        <v>0</v>
      </c>
      <c r="L31" s="14">
        <v>4000000</v>
      </c>
      <c r="M31" s="14">
        <v>0</v>
      </c>
      <c r="N31" s="14">
        <v>0</v>
      </c>
      <c r="O31" s="14">
        <v>0</v>
      </c>
      <c r="P31" s="14">
        <v>0</v>
      </c>
      <c r="Q31" s="43">
        <f t="shared" si="1"/>
        <v>4132367</v>
      </c>
    </row>
    <row r="32" spans="1:17" ht="18" x14ac:dyDescent="0.25">
      <c r="A32" s="39">
        <v>2</v>
      </c>
      <c r="B32" s="8">
        <v>30419226</v>
      </c>
      <c r="C32" s="9">
        <v>0</v>
      </c>
      <c r="D32" s="10" t="s">
        <v>50</v>
      </c>
      <c r="E32" s="40" t="s">
        <v>14</v>
      </c>
      <c r="F32" s="41">
        <v>3</v>
      </c>
      <c r="G32" s="42">
        <v>45685</v>
      </c>
      <c r="H32" s="42" t="s">
        <v>21</v>
      </c>
      <c r="I32" s="14">
        <v>0</v>
      </c>
      <c r="J32" s="14">
        <v>30000</v>
      </c>
      <c r="K32" s="14">
        <v>1000</v>
      </c>
      <c r="L32" s="14">
        <v>960000</v>
      </c>
      <c r="M32" s="14">
        <v>0</v>
      </c>
      <c r="N32" s="14">
        <v>0</v>
      </c>
      <c r="O32" s="14">
        <v>0</v>
      </c>
      <c r="P32" s="14">
        <v>0</v>
      </c>
      <c r="Q32" s="43">
        <f t="shared" si="1"/>
        <v>991000</v>
      </c>
    </row>
    <row r="33" spans="1:17" ht="18" x14ac:dyDescent="0.25">
      <c r="A33" s="39">
        <v>2</v>
      </c>
      <c r="B33" s="8">
        <v>30484425</v>
      </c>
      <c r="C33" s="9">
        <v>0</v>
      </c>
      <c r="D33" s="10" t="s">
        <v>31</v>
      </c>
      <c r="E33" s="40" t="s">
        <v>14</v>
      </c>
      <c r="F33" s="41">
        <v>3</v>
      </c>
      <c r="G33" s="42">
        <v>45685</v>
      </c>
      <c r="H33" s="42" t="s">
        <v>21</v>
      </c>
      <c r="I33" s="14">
        <v>0</v>
      </c>
      <c r="J33" s="14">
        <v>0</v>
      </c>
      <c r="K33" s="14">
        <v>0</v>
      </c>
      <c r="L33" s="14">
        <v>27462</v>
      </c>
      <c r="M33" s="14">
        <v>40600</v>
      </c>
      <c r="N33" s="14">
        <v>107000</v>
      </c>
      <c r="O33" s="14">
        <v>0</v>
      </c>
      <c r="P33" s="14">
        <v>0</v>
      </c>
      <c r="Q33" s="43">
        <f t="shared" si="1"/>
        <v>175062</v>
      </c>
    </row>
    <row r="34" spans="1:17" ht="30" x14ac:dyDescent="0.25">
      <c r="A34" s="39">
        <v>2</v>
      </c>
      <c r="B34" s="8">
        <v>40001803</v>
      </c>
      <c r="C34" s="9">
        <v>0</v>
      </c>
      <c r="D34" s="10" t="s">
        <v>32</v>
      </c>
      <c r="E34" s="40" t="s">
        <v>14</v>
      </c>
      <c r="F34" s="41">
        <v>3</v>
      </c>
      <c r="G34" s="42">
        <v>45685</v>
      </c>
      <c r="H34" s="42" t="s">
        <v>21</v>
      </c>
      <c r="I34" s="14">
        <v>0</v>
      </c>
      <c r="J34" s="14">
        <v>0</v>
      </c>
      <c r="K34" s="14">
        <v>0</v>
      </c>
      <c r="L34" s="14">
        <v>0</v>
      </c>
      <c r="M34" s="14">
        <v>32548</v>
      </c>
      <c r="N34" s="14">
        <v>8551</v>
      </c>
      <c r="O34" s="14">
        <v>0</v>
      </c>
      <c r="P34" s="14">
        <v>0</v>
      </c>
      <c r="Q34" s="43">
        <f t="shared" si="1"/>
        <v>41099</v>
      </c>
    </row>
    <row r="35" spans="1:17" ht="18" x14ac:dyDescent="0.25">
      <c r="A35" s="39">
        <v>2</v>
      </c>
      <c r="B35" s="8">
        <v>40005672</v>
      </c>
      <c r="C35" s="9">
        <v>0</v>
      </c>
      <c r="D35" s="10" t="s">
        <v>82</v>
      </c>
      <c r="E35" s="40" t="s">
        <v>14</v>
      </c>
      <c r="F35" s="41">
        <v>3</v>
      </c>
      <c r="G35" s="42">
        <v>45685</v>
      </c>
      <c r="H35" s="42" t="s">
        <v>21</v>
      </c>
      <c r="I35" s="14">
        <v>0</v>
      </c>
      <c r="J35" s="14">
        <v>8591</v>
      </c>
      <c r="K35" s="14">
        <v>0</v>
      </c>
      <c r="L35" s="14">
        <v>711999</v>
      </c>
      <c r="M35" s="14">
        <v>0</v>
      </c>
      <c r="N35" s="14">
        <v>0</v>
      </c>
      <c r="O35" s="14">
        <v>0</v>
      </c>
      <c r="P35" s="14">
        <v>0</v>
      </c>
      <c r="Q35" s="43">
        <f t="shared" si="1"/>
        <v>720590</v>
      </c>
    </row>
    <row r="36" spans="1:17" ht="18" x14ac:dyDescent="0.25">
      <c r="A36" s="39">
        <v>2</v>
      </c>
      <c r="B36" s="8">
        <v>40007853</v>
      </c>
      <c r="C36" s="9">
        <v>0</v>
      </c>
      <c r="D36" s="10" t="s">
        <v>65</v>
      </c>
      <c r="E36" s="40" t="s">
        <v>14</v>
      </c>
      <c r="F36" s="41">
        <v>3</v>
      </c>
      <c r="G36" s="42">
        <v>45685</v>
      </c>
      <c r="H36" s="42" t="s">
        <v>21</v>
      </c>
      <c r="I36" s="14">
        <v>0</v>
      </c>
      <c r="J36" s="14">
        <v>18482</v>
      </c>
      <c r="K36" s="14">
        <v>0</v>
      </c>
      <c r="L36" s="14">
        <v>1926947</v>
      </c>
      <c r="M36" s="14">
        <v>0</v>
      </c>
      <c r="N36" s="14">
        <v>0</v>
      </c>
      <c r="O36" s="14">
        <v>0</v>
      </c>
      <c r="P36" s="14">
        <v>0</v>
      </c>
      <c r="Q36" s="43">
        <f t="shared" si="1"/>
        <v>1945429</v>
      </c>
    </row>
    <row r="37" spans="1:17" ht="18" x14ac:dyDescent="0.25">
      <c r="A37" s="39">
        <v>2</v>
      </c>
      <c r="B37" s="8">
        <v>40017211</v>
      </c>
      <c r="C37" s="9">
        <v>0</v>
      </c>
      <c r="D37" s="10" t="s">
        <v>83</v>
      </c>
      <c r="E37" s="40" t="s">
        <v>14</v>
      </c>
      <c r="F37" s="41">
        <v>3</v>
      </c>
      <c r="G37" s="42">
        <v>45685</v>
      </c>
      <c r="H37" s="42" t="s">
        <v>21</v>
      </c>
      <c r="I37" s="14">
        <v>0</v>
      </c>
      <c r="J37" s="14">
        <v>0</v>
      </c>
      <c r="K37" s="14">
        <v>0</v>
      </c>
      <c r="L37" s="14">
        <v>55757</v>
      </c>
      <c r="M37" s="14">
        <v>118508</v>
      </c>
      <c r="N37" s="14">
        <v>76980</v>
      </c>
      <c r="O37" s="14">
        <v>0</v>
      </c>
      <c r="P37" s="14">
        <v>0</v>
      </c>
      <c r="Q37" s="43">
        <f t="shared" si="1"/>
        <v>251245</v>
      </c>
    </row>
    <row r="38" spans="1:17" ht="18" x14ac:dyDescent="0.25">
      <c r="A38" s="39">
        <v>2</v>
      </c>
      <c r="B38" s="8">
        <v>40019433</v>
      </c>
      <c r="C38" s="9">
        <v>0</v>
      </c>
      <c r="D38" s="10" t="s">
        <v>84</v>
      </c>
      <c r="E38" s="40" t="s">
        <v>14</v>
      </c>
      <c r="F38" s="41">
        <v>3</v>
      </c>
      <c r="G38" s="42">
        <v>45685</v>
      </c>
      <c r="H38" s="42" t="s">
        <v>21</v>
      </c>
      <c r="I38" s="14">
        <v>0</v>
      </c>
      <c r="J38" s="14">
        <v>28000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43">
        <f t="shared" si="1"/>
        <v>28000</v>
      </c>
    </row>
    <row r="39" spans="1:17" ht="30" x14ac:dyDescent="0.25">
      <c r="A39" s="39">
        <v>2</v>
      </c>
      <c r="B39" s="8">
        <v>40030181</v>
      </c>
      <c r="C39" s="9">
        <v>0</v>
      </c>
      <c r="D39" s="10" t="s">
        <v>46</v>
      </c>
      <c r="E39" s="40" t="s">
        <v>14</v>
      </c>
      <c r="F39" s="41">
        <v>3</v>
      </c>
      <c r="G39" s="42">
        <v>45685</v>
      </c>
      <c r="H39" s="42" t="s">
        <v>21</v>
      </c>
      <c r="I39" s="14">
        <v>0</v>
      </c>
      <c r="J39" s="14">
        <v>2800</v>
      </c>
      <c r="K39" s="14">
        <v>0</v>
      </c>
      <c r="L39" s="14">
        <v>140211</v>
      </c>
      <c r="M39" s="14">
        <v>0</v>
      </c>
      <c r="N39" s="14">
        <v>21206</v>
      </c>
      <c r="O39" s="14">
        <v>0</v>
      </c>
      <c r="P39" s="14">
        <v>0</v>
      </c>
      <c r="Q39" s="43">
        <f t="shared" si="1"/>
        <v>164217</v>
      </c>
    </row>
    <row r="40" spans="1:17" ht="30" x14ac:dyDescent="0.25">
      <c r="A40" s="39">
        <v>2</v>
      </c>
      <c r="B40" s="8">
        <v>40035790</v>
      </c>
      <c r="C40" s="9">
        <v>0</v>
      </c>
      <c r="D40" s="10" t="s">
        <v>85</v>
      </c>
      <c r="E40" s="40" t="s">
        <v>14</v>
      </c>
      <c r="F40" s="41">
        <v>3</v>
      </c>
      <c r="G40" s="42">
        <v>45685</v>
      </c>
      <c r="H40" s="42" t="s">
        <v>21</v>
      </c>
      <c r="I40" s="14">
        <v>0</v>
      </c>
      <c r="J40" s="14">
        <v>100000</v>
      </c>
      <c r="K40" s="14">
        <v>0</v>
      </c>
      <c r="L40" s="14">
        <v>3800000</v>
      </c>
      <c r="M40" s="14">
        <v>0</v>
      </c>
      <c r="N40" s="14">
        <v>0</v>
      </c>
      <c r="O40" s="14">
        <v>0</v>
      </c>
      <c r="P40" s="14">
        <v>0</v>
      </c>
      <c r="Q40" s="43">
        <f t="shared" si="1"/>
        <v>3900000</v>
      </c>
    </row>
    <row r="41" spans="1:17" ht="30" x14ac:dyDescent="0.25">
      <c r="A41" s="39">
        <v>2</v>
      </c>
      <c r="B41" s="8">
        <v>40041444</v>
      </c>
      <c r="C41" s="9">
        <v>0</v>
      </c>
      <c r="D41" s="10" t="s">
        <v>53</v>
      </c>
      <c r="E41" s="40" t="s">
        <v>14</v>
      </c>
      <c r="F41" s="41">
        <v>3</v>
      </c>
      <c r="G41" s="42">
        <v>45685</v>
      </c>
      <c r="H41" s="42" t="s">
        <v>21</v>
      </c>
      <c r="I41" s="14">
        <v>0</v>
      </c>
      <c r="J41" s="14">
        <v>15984</v>
      </c>
      <c r="K41" s="14">
        <v>0</v>
      </c>
      <c r="L41" s="14">
        <v>600000</v>
      </c>
      <c r="M41" s="14">
        <v>0</v>
      </c>
      <c r="N41" s="14">
        <v>0</v>
      </c>
      <c r="O41" s="14">
        <v>0</v>
      </c>
      <c r="P41" s="14">
        <v>0</v>
      </c>
      <c r="Q41" s="43">
        <f t="shared" si="1"/>
        <v>615984</v>
      </c>
    </row>
    <row r="42" spans="1:17" ht="18" x14ac:dyDescent="0.25">
      <c r="A42" s="39">
        <v>2</v>
      </c>
      <c r="B42" s="8">
        <v>40044718</v>
      </c>
      <c r="C42" s="9">
        <v>0</v>
      </c>
      <c r="D42" s="10" t="s">
        <v>86</v>
      </c>
      <c r="E42" s="40" t="s">
        <v>14</v>
      </c>
      <c r="F42" s="41">
        <v>3</v>
      </c>
      <c r="G42" s="42">
        <v>45685</v>
      </c>
      <c r="H42" s="42" t="s">
        <v>21</v>
      </c>
      <c r="I42" s="14">
        <v>0</v>
      </c>
      <c r="J42" s="14">
        <v>67572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43">
        <f t="shared" si="1"/>
        <v>67572</v>
      </c>
    </row>
    <row r="43" spans="1:17" ht="18" x14ac:dyDescent="0.25">
      <c r="A43" s="39">
        <v>2</v>
      </c>
      <c r="B43" s="8">
        <v>40049024</v>
      </c>
      <c r="C43" s="9">
        <v>0</v>
      </c>
      <c r="D43" s="10" t="s">
        <v>24</v>
      </c>
      <c r="E43" s="40" t="s">
        <v>14</v>
      </c>
      <c r="F43" s="41">
        <v>3</v>
      </c>
      <c r="G43" s="42">
        <v>45685</v>
      </c>
      <c r="H43" s="42" t="s">
        <v>21</v>
      </c>
      <c r="I43" s="14">
        <v>0</v>
      </c>
      <c r="J43" s="14">
        <v>0</v>
      </c>
      <c r="K43" s="14">
        <v>0</v>
      </c>
      <c r="L43" s="14">
        <v>3500000</v>
      </c>
      <c r="M43" s="14">
        <v>0</v>
      </c>
      <c r="N43" s="14">
        <v>0</v>
      </c>
      <c r="O43" s="14">
        <v>0</v>
      </c>
      <c r="P43" s="14">
        <v>0</v>
      </c>
      <c r="Q43" s="43">
        <f t="shared" si="1"/>
        <v>3500000</v>
      </c>
    </row>
    <row r="44" spans="1:17" ht="30" x14ac:dyDescent="0.25">
      <c r="A44" s="39">
        <v>2</v>
      </c>
      <c r="B44" s="8">
        <v>40053798</v>
      </c>
      <c r="C44" s="9">
        <v>0</v>
      </c>
      <c r="D44" s="10" t="s">
        <v>87</v>
      </c>
      <c r="E44" s="40" t="s">
        <v>14</v>
      </c>
      <c r="F44" s="41">
        <v>3</v>
      </c>
      <c r="G44" s="42">
        <v>45685</v>
      </c>
      <c r="H44" s="42" t="s">
        <v>21</v>
      </c>
      <c r="I44" s="14">
        <v>9079</v>
      </c>
      <c r="J44" s="14">
        <v>0</v>
      </c>
      <c r="K44" s="14">
        <v>0</v>
      </c>
      <c r="L44" s="14">
        <v>508611</v>
      </c>
      <c r="M44" s="14">
        <v>0</v>
      </c>
      <c r="N44" s="14">
        <v>0</v>
      </c>
      <c r="O44" s="14">
        <v>0</v>
      </c>
      <c r="P44" s="14">
        <v>0</v>
      </c>
      <c r="Q44" s="43">
        <f t="shared" si="1"/>
        <v>517690</v>
      </c>
    </row>
    <row r="45" spans="1:17" ht="18" x14ac:dyDescent="0.25">
      <c r="A45" s="39">
        <v>2</v>
      </c>
      <c r="B45" s="8">
        <v>40054302</v>
      </c>
      <c r="C45" s="9">
        <v>0</v>
      </c>
      <c r="D45" s="10" t="s">
        <v>88</v>
      </c>
      <c r="E45" s="40" t="s">
        <v>14</v>
      </c>
      <c r="F45" s="41">
        <v>3</v>
      </c>
      <c r="G45" s="42">
        <v>45685</v>
      </c>
      <c r="H45" s="42" t="s">
        <v>21</v>
      </c>
      <c r="I45" s="14">
        <v>4232</v>
      </c>
      <c r="J45" s="14">
        <v>0</v>
      </c>
      <c r="K45" s="14">
        <v>0</v>
      </c>
      <c r="L45" s="14">
        <v>714463</v>
      </c>
      <c r="M45" s="14">
        <v>0</v>
      </c>
      <c r="N45" s="14">
        <v>0</v>
      </c>
      <c r="O45" s="14">
        <v>0</v>
      </c>
      <c r="P45" s="14">
        <v>0</v>
      </c>
      <c r="Q45" s="43">
        <f t="shared" si="1"/>
        <v>718695</v>
      </c>
    </row>
    <row r="46" spans="1:17" ht="18" x14ac:dyDescent="0.25">
      <c r="A46" s="39">
        <v>2</v>
      </c>
      <c r="B46" s="8">
        <v>30080938</v>
      </c>
      <c r="C46" s="9">
        <v>0</v>
      </c>
      <c r="D46" s="10" t="s">
        <v>42</v>
      </c>
      <c r="E46" s="40" t="s">
        <v>14</v>
      </c>
      <c r="F46" s="41">
        <v>4</v>
      </c>
      <c r="G46" s="42">
        <v>45685</v>
      </c>
      <c r="H46" s="42" t="s">
        <v>21</v>
      </c>
      <c r="I46" s="14">
        <v>0</v>
      </c>
      <c r="J46" s="14">
        <v>0</v>
      </c>
      <c r="K46" s="14">
        <v>0</v>
      </c>
      <c r="L46" s="14">
        <v>373800</v>
      </c>
      <c r="M46" s="14">
        <v>0</v>
      </c>
      <c r="N46" s="14">
        <v>0</v>
      </c>
      <c r="O46" s="14">
        <v>0</v>
      </c>
      <c r="P46" s="14">
        <v>0</v>
      </c>
      <c r="Q46" s="43">
        <f t="shared" si="1"/>
        <v>373800</v>
      </c>
    </row>
    <row r="47" spans="1:17" ht="18" x14ac:dyDescent="0.25">
      <c r="A47" s="39">
        <v>2</v>
      </c>
      <c r="B47" s="8">
        <v>30091584</v>
      </c>
      <c r="C47" s="9">
        <v>0</v>
      </c>
      <c r="D47" s="10" t="s">
        <v>49</v>
      </c>
      <c r="E47" s="40" t="s">
        <v>14</v>
      </c>
      <c r="F47" s="41">
        <v>4</v>
      </c>
      <c r="G47" s="42">
        <v>45685</v>
      </c>
      <c r="H47" s="42" t="s">
        <v>21</v>
      </c>
      <c r="I47" s="14">
        <v>2800</v>
      </c>
      <c r="J47" s="14">
        <v>0</v>
      </c>
      <c r="K47" s="14">
        <v>76000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43">
        <f t="shared" si="1"/>
        <v>78800</v>
      </c>
    </row>
    <row r="48" spans="1:17" ht="18" x14ac:dyDescent="0.25">
      <c r="A48" s="39">
        <v>2</v>
      </c>
      <c r="B48" s="8">
        <v>30133502</v>
      </c>
      <c r="C48" s="9">
        <v>0</v>
      </c>
      <c r="D48" s="10" t="s">
        <v>44</v>
      </c>
      <c r="E48" s="40" t="s">
        <v>13</v>
      </c>
      <c r="F48" s="41">
        <v>4</v>
      </c>
      <c r="G48" s="42">
        <v>45685</v>
      </c>
      <c r="H48" s="42" t="s">
        <v>21</v>
      </c>
      <c r="I48" s="14">
        <v>0</v>
      </c>
      <c r="J48" s="14">
        <v>15629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43">
        <f t="shared" si="1"/>
        <v>15629</v>
      </c>
    </row>
    <row r="49" spans="1:17" ht="18" x14ac:dyDescent="0.25">
      <c r="A49" s="39">
        <v>2</v>
      </c>
      <c r="B49" s="8">
        <v>30361824</v>
      </c>
      <c r="C49" s="9">
        <v>0</v>
      </c>
      <c r="D49" s="10" t="s">
        <v>25</v>
      </c>
      <c r="E49" s="40" t="s">
        <v>14</v>
      </c>
      <c r="F49" s="41">
        <v>4</v>
      </c>
      <c r="G49" s="42">
        <v>45685</v>
      </c>
      <c r="H49" s="42" t="s">
        <v>21</v>
      </c>
      <c r="I49" s="14">
        <v>0</v>
      </c>
      <c r="J49" s="14">
        <v>2000</v>
      </c>
      <c r="K49" s="14">
        <v>0</v>
      </c>
      <c r="L49" s="14">
        <v>250208</v>
      </c>
      <c r="M49" s="14">
        <v>0</v>
      </c>
      <c r="N49" s="14">
        <v>0</v>
      </c>
      <c r="O49" s="14">
        <v>0</v>
      </c>
      <c r="P49" s="14">
        <v>0</v>
      </c>
      <c r="Q49" s="43">
        <f t="shared" si="1"/>
        <v>252208</v>
      </c>
    </row>
    <row r="50" spans="1:17" ht="18" x14ac:dyDescent="0.25">
      <c r="A50" s="39">
        <v>2</v>
      </c>
      <c r="B50" s="8">
        <v>30420172</v>
      </c>
      <c r="C50" s="9">
        <v>0</v>
      </c>
      <c r="D50" s="10" t="s">
        <v>89</v>
      </c>
      <c r="E50" s="40" t="s">
        <v>13</v>
      </c>
      <c r="F50" s="41">
        <v>4</v>
      </c>
      <c r="G50" s="42">
        <v>45685</v>
      </c>
      <c r="H50" s="42" t="s">
        <v>21</v>
      </c>
      <c r="I50" s="14">
        <v>4213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43">
        <f t="shared" si="1"/>
        <v>4213</v>
      </c>
    </row>
    <row r="51" spans="1:17" ht="30" x14ac:dyDescent="0.25">
      <c r="A51" s="39">
        <v>2</v>
      </c>
      <c r="B51" s="8">
        <v>30462082</v>
      </c>
      <c r="C51" s="9">
        <v>0</v>
      </c>
      <c r="D51" s="10" t="s">
        <v>56</v>
      </c>
      <c r="E51" s="40" t="s">
        <v>14</v>
      </c>
      <c r="F51" s="41">
        <v>4</v>
      </c>
      <c r="G51" s="42">
        <v>45685</v>
      </c>
      <c r="H51" s="42" t="s">
        <v>21</v>
      </c>
      <c r="I51" s="14">
        <v>0</v>
      </c>
      <c r="J51" s="14">
        <v>50000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43">
        <f t="shared" si="1"/>
        <v>50000</v>
      </c>
    </row>
    <row r="52" spans="1:17" ht="18" x14ac:dyDescent="0.25">
      <c r="A52" s="39">
        <v>2</v>
      </c>
      <c r="B52" s="8">
        <v>30485225</v>
      </c>
      <c r="C52" s="9">
        <v>0</v>
      </c>
      <c r="D52" s="10" t="s">
        <v>37</v>
      </c>
      <c r="E52" s="40" t="s">
        <v>14</v>
      </c>
      <c r="F52" s="41">
        <v>4</v>
      </c>
      <c r="G52" s="42">
        <v>45685</v>
      </c>
      <c r="H52" s="42" t="s">
        <v>21</v>
      </c>
      <c r="I52" s="14">
        <v>0</v>
      </c>
      <c r="J52" s="14">
        <v>2400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43">
        <f t="shared" si="1"/>
        <v>2400</v>
      </c>
    </row>
    <row r="53" spans="1:17" ht="18" x14ac:dyDescent="0.25">
      <c r="A53" s="39">
        <v>2</v>
      </c>
      <c r="B53" s="8">
        <v>40000311</v>
      </c>
      <c r="C53" s="9">
        <v>0</v>
      </c>
      <c r="D53" s="10" t="s">
        <v>90</v>
      </c>
      <c r="E53" s="40" t="s">
        <v>14</v>
      </c>
      <c r="F53" s="41">
        <v>4</v>
      </c>
      <c r="G53" s="42">
        <v>45685</v>
      </c>
      <c r="H53" s="42" t="s">
        <v>21</v>
      </c>
      <c r="I53" s="14">
        <v>0</v>
      </c>
      <c r="J53" s="14">
        <v>0</v>
      </c>
      <c r="K53" s="14">
        <v>0</v>
      </c>
      <c r="L53" s="14">
        <v>0</v>
      </c>
      <c r="M53" s="14">
        <v>6613</v>
      </c>
      <c r="N53" s="14">
        <v>0</v>
      </c>
      <c r="O53" s="14">
        <v>0</v>
      </c>
      <c r="P53" s="14">
        <v>0</v>
      </c>
      <c r="Q53" s="43">
        <f t="shared" si="1"/>
        <v>6613</v>
      </c>
    </row>
    <row r="54" spans="1:17" ht="18" x14ac:dyDescent="0.25">
      <c r="A54" s="39">
        <v>2</v>
      </c>
      <c r="B54" s="8">
        <v>40003752</v>
      </c>
      <c r="C54" s="9">
        <v>0</v>
      </c>
      <c r="D54" s="10" t="s">
        <v>55</v>
      </c>
      <c r="E54" s="40" t="s">
        <v>13</v>
      </c>
      <c r="F54" s="41">
        <v>4</v>
      </c>
      <c r="G54" s="42">
        <v>45685</v>
      </c>
      <c r="H54" s="42" t="s">
        <v>21</v>
      </c>
      <c r="I54" s="14">
        <v>0</v>
      </c>
      <c r="J54" s="14">
        <v>0</v>
      </c>
      <c r="K54" s="14">
        <v>0</v>
      </c>
      <c r="L54" s="14">
        <v>1000</v>
      </c>
      <c r="M54" s="14">
        <v>0</v>
      </c>
      <c r="N54" s="14">
        <v>0</v>
      </c>
      <c r="O54" s="14">
        <v>0</v>
      </c>
      <c r="P54" s="14">
        <v>0</v>
      </c>
      <c r="Q54" s="43">
        <f t="shared" si="1"/>
        <v>1000</v>
      </c>
    </row>
    <row r="55" spans="1:17" ht="18" x14ac:dyDescent="0.25">
      <c r="A55" s="39">
        <v>2</v>
      </c>
      <c r="B55" s="8">
        <v>40005541</v>
      </c>
      <c r="C55" s="9">
        <v>0</v>
      </c>
      <c r="D55" s="10" t="s">
        <v>91</v>
      </c>
      <c r="E55" s="40" t="s">
        <v>14</v>
      </c>
      <c r="F55" s="41">
        <v>4</v>
      </c>
      <c r="G55" s="42">
        <v>45685</v>
      </c>
      <c r="H55" s="42" t="s">
        <v>21</v>
      </c>
      <c r="I55" s="14">
        <v>0</v>
      </c>
      <c r="J55" s="14">
        <v>10000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43">
        <f t="shared" si="1"/>
        <v>10000</v>
      </c>
    </row>
    <row r="56" spans="1:17" ht="18" x14ac:dyDescent="0.25">
      <c r="A56" s="39">
        <v>2</v>
      </c>
      <c r="B56" s="8">
        <v>40009155</v>
      </c>
      <c r="C56" s="9">
        <v>0</v>
      </c>
      <c r="D56" s="10" t="s">
        <v>92</v>
      </c>
      <c r="E56" s="40" t="s">
        <v>13</v>
      </c>
      <c r="F56" s="41">
        <v>4</v>
      </c>
      <c r="G56" s="42">
        <v>45685</v>
      </c>
      <c r="H56" s="42" t="s">
        <v>21</v>
      </c>
      <c r="I56" s="14">
        <v>13134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43">
        <f t="shared" si="1"/>
        <v>13134</v>
      </c>
    </row>
    <row r="57" spans="1:17" ht="18" x14ac:dyDescent="0.25">
      <c r="A57" s="39">
        <v>2</v>
      </c>
      <c r="B57" s="8">
        <v>40010448</v>
      </c>
      <c r="C57" s="9">
        <v>0</v>
      </c>
      <c r="D57" s="10" t="s">
        <v>51</v>
      </c>
      <c r="E57" s="40" t="s">
        <v>14</v>
      </c>
      <c r="F57" s="41">
        <v>4</v>
      </c>
      <c r="G57" s="42">
        <v>45685</v>
      </c>
      <c r="H57" s="42" t="s">
        <v>21</v>
      </c>
      <c r="I57" s="14">
        <v>0</v>
      </c>
      <c r="J57" s="14">
        <v>0</v>
      </c>
      <c r="K57" s="14">
        <v>0</v>
      </c>
      <c r="L57" s="14">
        <v>527240</v>
      </c>
      <c r="M57" s="14">
        <v>0</v>
      </c>
      <c r="N57" s="14">
        <v>0</v>
      </c>
      <c r="O57" s="14">
        <v>0</v>
      </c>
      <c r="P57" s="14">
        <v>0</v>
      </c>
      <c r="Q57" s="43">
        <f t="shared" si="1"/>
        <v>527240</v>
      </c>
    </row>
    <row r="58" spans="1:17" ht="18" x14ac:dyDescent="0.25">
      <c r="A58" s="39">
        <v>2</v>
      </c>
      <c r="B58" s="8">
        <v>40010450</v>
      </c>
      <c r="C58" s="9">
        <v>0</v>
      </c>
      <c r="D58" s="10" t="s">
        <v>57</v>
      </c>
      <c r="E58" s="40" t="s">
        <v>14</v>
      </c>
      <c r="F58" s="41">
        <v>4</v>
      </c>
      <c r="G58" s="42">
        <v>45685</v>
      </c>
      <c r="H58" s="42" t="s">
        <v>21</v>
      </c>
      <c r="I58" s="14">
        <v>0</v>
      </c>
      <c r="J58" s="14">
        <v>18000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43">
        <f t="shared" si="1"/>
        <v>18000</v>
      </c>
    </row>
    <row r="59" spans="1:17" ht="18" x14ac:dyDescent="0.25">
      <c r="A59" s="39">
        <v>2</v>
      </c>
      <c r="B59" s="8">
        <v>40014120</v>
      </c>
      <c r="C59" s="9">
        <v>0</v>
      </c>
      <c r="D59" s="10" t="s">
        <v>93</v>
      </c>
      <c r="E59" s="40" t="s">
        <v>13</v>
      </c>
      <c r="F59" s="41">
        <v>4</v>
      </c>
      <c r="G59" s="42">
        <v>45685</v>
      </c>
      <c r="H59" s="42" t="s">
        <v>21</v>
      </c>
      <c r="I59" s="14">
        <v>47163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43">
        <f t="shared" si="1"/>
        <v>47163</v>
      </c>
    </row>
    <row r="60" spans="1:17" ht="18" x14ac:dyDescent="0.25">
      <c r="A60" s="39">
        <v>2</v>
      </c>
      <c r="B60" s="8">
        <v>40014322</v>
      </c>
      <c r="C60" s="9">
        <v>0</v>
      </c>
      <c r="D60" s="10" t="s">
        <v>39</v>
      </c>
      <c r="E60" s="40" t="s">
        <v>14</v>
      </c>
      <c r="F60" s="41">
        <v>4</v>
      </c>
      <c r="G60" s="42">
        <v>45685</v>
      </c>
      <c r="H60" s="42" t="s">
        <v>21</v>
      </c>
      <c r="I60" s="14">
        <v>0</v>
      </c>
      <c r="J60" s="14">
        <v>31360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43">
        <f t="shared" si="1"/>
        <v>31360</v>
      </c>
    </row>
    <row r="61" spans="1:17" ht="18" x14ac:dyDescent="0.25">
      <c r="A61" s="39">
        <v>2</v>
      </c>
      <c r="B61" s="8">
        <v>40022137</v>
      </c>
      <c r="C61" s="9">
        <v>0</v>
      </c>
      <c r="D61" s="10" t="s">
        <v>70</v>
      </c>
      <c r="E61" s="40" t="s">
        <v>13</v>
      </c>
      <c r="F61" s="41">
        <v>4</v>
      </c>
      <c r="G61" s="42">
        <v>45685</v>
      </c>
      <c r="H61" s="42" t="s">
        <v>21</v>
      </c>
      <c r="I61" s="14">
        <v>0</v>
      </c>
      <c r="J61" s="14">
        <v>6668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43">
        <f t="shared" si="1"/>
        <v>6668</v>
      </c>
    </row>
    <row r="62" spans="1:17" ht="18" x14ac:dyDescent="0.25">
      <c r="A62" s="39">
        <v>2</v>
      </c>
      <c r="B62" s="8">
        <v>40023311</v>
      </c>
      <c r="C62" s="9">
        <v>0</v>
      </c>
      <c r="D62" s="10" t="s">
        <v>40</v>
      </c>
      <c r="E62" s="40" t="s">
        <v>14</v>
      </c>
      <c r="F62" s="41">
        <v>4</v>
      </c>
      <c r="G62" s="42">
        <v>45685</v>
      </c>
      <c r="H62" s="42" t="s">
        <v>21</v>
      </c>
      <c r="I62" s="14">
        <v>0</v>
      </c>
      <c r="J62" s="14">
        <v>35388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43">
        <f t="shared" si="1"/>
        <v>35388</v>
      </c>
    </row>
    <row r="63" spans="1:17" ht="18" x14ac:dyDescent="0.25">
      <c r="A63" s="39">
        <v>2</v>
      </c>
      <c r="B63" s="8">
        <v>40037725</v>
      </c>
      <c r="C63" s="9">
        <v>0</v>
      </c>
      <c r="D63" s="10" t="s">
        <v>58</v>
      </c>
      <c r="E63" s="40" t="s">
        <v>13</v>
      </c>
      <c r="F63" s="41">
        <v>4</v>
      </c>
      <c r="G63" s="42">
        <v>45685</v>
      </c>
      <c r="H63" s="42" t="s">
        <v>21</v>
      </c>
      <c r="I63" s="14">
        <v>0</v>
      </c>
      <c r="J63" s="14">
        <v>32353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43">
        <f t="shared" si="1"/>
        <v>32353</v>
      </c>
    </row>
    <row r="64" spans="1:17" ht="18" x14ac:dyDescent="0.25">
      <c r="A64" s="39">
        <v>2</v>
      </c>
      <c r="B64" s="8">
        <v>40048092</v>
      </c>
      <c r="C64" s="9">
        <v>0</v>
      </c>
      <c r="D64" s="10" t="s">
        <v>94</v>
      </c>
      <c r="E64" s="40" t="s">
        <v>13</v>
      </c>
      <c r="F64" s="41">
        <v>4</v>
      </c>
      <c r="G64" s="42">
        <v>45685</v>
      </c>
      <c r="H64" s="42" t="s">
        <v>21</v>
      </c>
      <c r="I64" s="14">
        <v>0</v>
      </c>
      <c r="J64" s="14">
        <v>0</v>
      </c>
      <c r="K64" s="14">
        <v>0</v>
      </c>
      <c r="L64" s="14">
        <v>1000</v>
      </c>
      <c r="M64" s="14">
        <v>0</v>
      </c>
      <c r="N64" s="14">
        <v>0</v>
      </c>
      <c r="O64" s="14">
        <v>0</v>
      </c>
      <c r="P64" s="14">
        <v>0</v>
      </c>
      <c r="Q64" s="43">
        <f t="shared" si="1"/>
        <v>1000</v>
      </c>
    </row>
    <row r="65" spans="1:17" ht="18" x14ac:dyDescent="0.25">
      <c r="A65" s="39">
        <v>2</v>
      </c>
      <c r="B65" s="8">
        <v>40048366</v>
      </c>
      <c r="C65" s="9">
        <v>0</v>
      </c>
      <c r="D65" s="10" t="s">
        <v>74</v>
      </c>
      <c r="E65" s="40" t="s">
        <v>13</v>
      </c>
      <c r="F65" s="41">
        <v>4</v>
      </c>
      <c r="G65" s="42">
        <v>45685</v>
      </c>
      <c r="H65" s="42" t="s">
        <v>21</v>
      </c>
      <c r="I65" s="14">
        <v>11168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43">
        <f t="shared" si="1"/>
        <v>11168</v>
      </c>
    </row>
    <row r="66" spans="1:17" ht="30" x14ac:dyDescent="0.25">
      <c r="A66" s="39">
        <v>2</v>
      </c>
      <c r="B66" s="8">
        <v>40049301</v>
      </c>
      <c r="C66" s="9">
        <v>0</v>
      </c>
      <c r="D66" s="10" t="s">
        <v>64</v>
      </c>
      <c r="E66" s="40" t="s">
        <v>13</v>
      </c>
      <c r="F66" s="41">
        <v>4</v>
      </c>
      <c r="G66" s="42">
        <v>45685</v>
      </c>
      <c r="H66" s="42" t="s">
        <v>21</v>
      </c>
      <c r="I66" s="14">
        <v>7549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43">
        <f t="shared" si="1"/>
        <v>7549</v>
      </c>
    </row>
    <row r="67" spans="1:17" ht="30" x14ac:dyDescent="0.25">
      <c r="A67" s="39">
        <v>2</v>
      </c>
      <c r="B67" s="8">
        <v>40052087</v>
      </c>
      <c r="C67" s="9">
        <v>0</v>
      </c>
      <c r="D67" s="10" t="s">
        <v>95</v>
      </c>
      <c r="E67" s="40" t="s">
        <v>13</v>
      </c>
      <c r="F67" s="41">
        <v>4</v>
      </c>
      <c r="G67" s="42">
        <v>45685</v>
      </c>
      <c r="H67" s="42" t="s">
        <v>21</v>
      </c>
      <c r="I67" s="14">
        <v>41576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43">
        <f t="shared" si="1"/>
        <v>41576</v>
      </c>
    </row>
    <row r="68" spans="1:17" ht="18" x14ac:dyDescent="0.25">
      <c r="A68" s="39">
        <v>2</v>
      </c>
      <c r="B68" s="8">
        <v>40055328</v>
      </c>
      <c r="C68" s="9">
        <v>0</v>
      </c>
      <c r="D68" s="10" t="s">
        <v>48</v>
      </c>
      <c r="E68" s="40" t="s">
        <v>14</v>
      </c>
      <c r="F68" s="41">
        <v>4</v>
      </c>
      <c r="G68" s="42">
        <v>45685</v>
      </c>
      <c r="H68" s="42" t="s">
        <v>21</v>
      </c>
      <c r="I68" s="14">
        <v>0</v>
      </c>
      <c r="J68" s="14">
        <v>6000</v>
      </c>
      <c r="K68" s="14">
        <v>0</v>
      </c>
      <c r="L68" s="14">
        <v>0</v>
      </c>
      <c r="M68" s="14">
        <v>0</v>
      </c>
      <c r="N68" s="14">
        <v>2112493</v>
      </c>
      <c r="O68" s="14">
        <v>0</v>
      </c>
      <c r="P68" s="14">
        <v>0</v>
      </c>
      <c r="Q68" s="43">
        <f t="shared" si="1"/>
        <v>2118493</v>
      </c>
    </row>
    <row r="69" spans="1:17" ht="18" x14ac:dyDescent="0.25">
      <c r="A69" s="39">
        <v>2</v>
      </c>
      <c r="B69" s="8">
        <v>30451022</v>
      </c>
      <c r="C69" s="9">
        <v>0</v>
      </c>
      <c r="D69" s="10" t="s">
        <v>96</v>
      </c>
      <c r="E69" s="40" t="s">
        <v>13</v>
      </c>
      <c r="F69" s="41">
        <v>8</v>
      </c>
      <c r="G69" s="42">
        <v>45695</v>
      </c>
      <c r="H69" s="42" t="s">
        <v>21</v>
      </c>
      <c r="I69" s="14">
        <v>0</v>
      </c>
      <c r="J69" s="14">
        <v>37999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43">
        <f t="shared" si="1"/>
        <v>37999</v>
      </c>
    </row>
    <row r="70" spans="1:17" ht="18" x14ac:dyDescent="0.25">
      <c r="A70" s="39">
        <v>2</v>
      </c>
      <c r="B70" s="8">
        <v>40005673</v>
      </c>
      <c r="C70" s="9">
        <v>0</v>
      </c>
      <c r="D70" s="10" t="s">
        <v>68</v>
      </c>
      <c r="E70" s="40" t="s">
        <v>14</v>
      </c>
      <c r="F70" s="41">
        <v>8</v>
      </c>
      <c r="G70" s="42">
        <v>45695</v>
      </c>
      <c r="H70" s="42" t="s">
        <v>21</v>
      </c>
      <c r="I70" s="14">
        <v>0</v>
      </c>
      <c r="J70" s="14">
        <v>34475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43">
        <f t="shared" si="1"/>
        <v>34475</v>
      </c>
    </row>
    <row r="71" spans="1:17" ht="18" x14ac:dyDescent="0.25">
      <c r="A71" s="39">
        <v>2</v>
      </c>
      <c r="B71" s="8">
        <v>40030111</v>
      </c>
      <c r="C71" s="9">
        <v>0</v>
      </c>
      <c r="D71" s="10" t="s">
        <v>52</v>
      </c>
      <c r="E71" s="40" t="s">
        <v>14</v>
      </c>
      <c r="F71" s="41">
        <v>8</v>
      </c>
      <c r="G71" s="42">
        <v>45695</v>
      </c>
      <c r="H71" s="42" t="s">
        <v>21</v>
      </c>
      <c r="I71" s="14">
        <v>0</v>
      </c>
      <c r="J71" s="14">
        <v>1800</v>
      </c>
      <c r="K71" s="14">
        <v>0</v>
      </c>
      <c r="L71" s="14">
        <v>64708</v>
      </c>
      <c r="M71" s="14">
        <v>0</v>
      </c>
      <c r="N71" s="14">
        <v>0</v>
      </c>
      <c r="O71" s="14">
        <v>0</v>
      </c>
      <c r="P71" s="14">
        <v>0</v>
      </c>
      <c r="Q71" s="43">
        <f t="shared" si="1"/>
        <v>66508</v>
      </c>
    </row>
    <row r="72" spans="1:17" ht="30" x14ac:dyDescent="0.25">
      <c r="A72" s="39">
        <v>2</v>
      </c>
      <c r="B72" s="8">
        <v>40030123</v>
      </c>
      <c r="C72" s="9">
        <v>0</v>
      </c>
      <c r="D72" s="10" t="s">
        <v>97</v>
      </c>
      <c r="E72" s="40" t="s">
        <v>14</v>
      </c>
      <c r="F72" s="41">
        <v>8</v>
      </c>
      <c r="G72" s="42">
        <v>45695</v>
      </c>
      <c r="H72" s="42" t="s">
        <v>21</v>
      </c>
      <c r="I72" s="14">
        <v>0</v>
      </c>
      <c r="J72" s="14">
        <v>0</v>
      </c>
      <c r="K72" s="14">
        <v>0</v>
      </c>
      <c r="L72" s="14">
        <v>68655</v>
      </c>
      <c r="M72" s="14">
        <v>0</v>
      </c>
      <c r="N72" s="14">
        <v>0</v>
      </c>
      <c r="O72" s="14">
        <v>0</v>
      </c>
      <c r="P72" s="14">
        <v>0</v>
      </c>
      <c r="Q72" s="43">
        <f t="shared" si="1"/>
        <v>68655</v>
      </c>
    </row>
    <row r="73" spans="1:17" ht="18" x14ac:dyDescent="0.25">
      <c r="A73" s="39">
        <v>2</v>
      </c>
      <c r="B73" s="8">
        <v>40030248</v>
      </c>
      <c r="C73" s="9">
        <v>0</v>
      </c>
      <c r="D73" s="10" t="s">
        <v>16</v>
      </c>
      <c r="E73" s="40" t="s">
        <v>14</v>
      </c>
      <c r="F73" s="41">
        <v>8</v>
      </c>
      <c r="G73" s="42">
        <v>45695</v>
      </c>
      <c r="H73" s="42" t="s">
        <v>21</v>
      </c>
      <c r="I73" s="14">
        <v>0</v>
      </c>
      <c r="J73" s="14">
        <v>0</v>
      </c>
      <c r="K73" s="14">
        <v>0</v>
      </c>
      <c r="L73" s="14">
        <v>46659</v>
      </c>
      <c r="M73" s="14">
        <v>0</v>
      </c>
      <c r="N73" s="14">
        <v>0</v>
      </c>
      <c r="O73" s="14">
        <v>0</v>
      </c>
      <c r="P73" s="14">
        <v>0</v>
      </c>
      <c r="Q73" s="43">
        <f t="shared" si="1"/>
        <v>46659</v>
      </c>
    </row>
    <row r="74" spans="1:17" ht="45" x14ac:dyDescent="0.25">
      <c r="A74" s="39">
        <v>2</v>
      </c>
      <c r="B74" s="8">
        <v>40030256</v>
      </c>
      <c r="C74" s="9">
        <v>0</v>
      </c>
      <c r="D74" s="10" t="s">
        <v>98</v>
      </c>
      <c r="E74" s="40" t="s">
        <v>14</v>
      </c>
      <c r="F74" s="41">
        <v>8</v>
      </c>
      <c r="G74" s="42">
        <v>45695</v>
      </c>
      <c r="H74" s="42" t="s">
        <v>21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6996</v>
      </c>
      <c r="O74" s="14">
        <v>0</v>
      </c>
      <c r="P74" s="14">
        <v>0</v>
      </c>
      <c r="Q74" s="43">
        <f t="shared" si="1"/>
        <v>6996</v>
      </c>
    </row>
    <row r="75" spans="1:17" ht="18" x14ac:dyDescent="0.25">
      <c r="A75" s="39">
        <v>2</v>
      </c>
      <c r="B75" s="8">
        <v>40037869</v>
      </c>
      <c r="C75" s="9">
        <v>0</v>
      </c>
      <c r="D75" s="10" t="s">
        <v>41</v>
      </c>
      <c r="E75" s="40" t="s">
        <v>14</v>
      </c>
      <c r="F75" s="41">
        <v>8</v>
      </c>
      <c r="G75" s="42">
        <v>45695</v>
      </c>
      <c r="H75" s="42" t="s">
        <v>21</v>
      </c>
      <c r="I75" s="14">
        <v>0</v>
      </c>
      <c r="J75" s="14">
        <v>0</v>
      </c>
      <c r="K75" s="14">
        <v>0</v>
      </c>
      <c r="L75" s="14">
        <v>265985</v>
      </c>
      <c r="M75" s="14">
        <v>0</v>
      </c>
      <c r="N75" s="14">
        <v>0</v>
      </c>
      <c r="O75" s="14">
        <v>0</v>
      </c>
      <c r="P75" s="14">
        <v>0</v>
      </c>
      <c r="Q75" s="43">
        <f t="shared" si="1"/>
        <v>265985</v>
      </c>
    </row>
    <row r="76" spans="1:17" ht="18" x14ac:dyDescent="0.25">
      <c r="A76" s="39">
        <v>2</v>
      </c>
      <c r="B76" s="8">
        <v>40052095</v>
      </c>
      <c r="C76" s="9">
        <v>0</v>
      </c>
      <c r="D76" s="10" t="s">
        <v>59</v>
      </c>
      <c r="E76" s="40" t="s">
        <v>13</v>
      </c>
      <c r="F76" s="41">
        <v>8</v>
      </c>
      <c r="G76" s="42">
        <v>45695</v>
      </c>
      <c r="H76" s="42" t="s">
        <v>21</v>
      </c>
      <c r="I76" s="14">
        <v>0</v>
      </c>
      <c r="J76" s="14">
        <v>0</v>
      </c>
      <c r="K76" s="14">
        <v>0</v>
      </c>
      <c r="L76" s="14">
        <v>300000</v>
      </c>
      <c r="M76" s="14">
        <v>0</v>
      </c>
      <c r="N76" s="14">
        <v>0</v>
      </c>
      <c r="O76" s="14">
        <v>0</v>
      </c>
      <c r="P76" s="14">
        <v>0</v>
      </c>
      <c r="Q76" s="43">
        <f t="shared" si="1"/>
        <v>300000</v>
      </c>
    </row>
    <row r="77" spans="1:17" ht="18" x14ac:dyDescent="0.25">
      <c r="A77" s="39">
        <v>2</v>
      </c>
      <c r="B77" s="8">
        <v>30127021</v>
      </c>
      <c r="C77" s="9">
        <v>0</v>
      </c>
      <c r="D77" s="10" t="s">
        <v>99</v>
      </c>
      <c r="E77" s="40" t="s">
        <v>13</v>
      </c>
      <c r="F77" s="41">
        <v>12</v>
      </c>
      <c r="G77" s="42">
        <v>45735</v>
      </c>
      <c r="H77" s="42" t="s">
        <v>21</v>
      </c>
      <c r="I77" s="14">
        <v>5419</v>
      </c>
      <c r="J77" s="14">
        <v>1000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43">
        <f t="shared" si="1"/>
        <v>6419</v>
      </c>
    </row>
    <row r="78" spans="1:17" ht="18" x14ac:dyDescent="0.25">
      <c r="A78" s="39">
        <v>2</v>
      </c>
      <c r="B78" s="8">
        <v>30480155</v>
      </c>
      <c r="C78" s="9">
        <v>0</v>
      </c>
      <c r="D78" s="10" t="s">
        <v>26</v>
      </c>
      <c r="E78" s="40" t="s">
        <v>14</v>
      </c>
      <c r="F78" s="41">
        <v>12</v>
      </c>
      <c r="G78" s="42">
        <v>45735</v>
      </c>
      <c r="H78" s="42" t="s">
        <v>21</v>
      </c>
      <c r="I78" s="14">
        <v>0</v>
      </c>
      <c r="J78" s="14">
        <v>0</v>
      </c>
      <c r="K78" s="14">
        <v>0</v>
      </c>
      <c r="L78" s="14">
        <v>0</v>
      </c>
      <c r="M78" s="14">
        <v>5993</v>
      </c>
      <c r="N78" s="14">
        <v>15995</v>
      </c>
      <c r="O78" s="14">
        <v>0</v>
      </c>
      <c r="P78" s="14">
        <v>0</v>
      </c>
      <c r="Q78" s="43">
        <f t="shared" si="1"/>
        <v>21988</v>
      </c>
    </row>
    <row r="79" spans="1:17" ht="30" x14ac:dyDescent="0.25">
      <c r="A79" s="39">
        <v>2</v>
      </c>
      <c r="B79" s="8">
        <v>40018429</v>
      </c>
      <c r="C79" s="9">
        <v>0</v>
      </c>
      <c r="D79" s="10" t="s">
        <v>100</v>
      </c>
      <c r="E79" s="40" t="s">
        <v>14</v>
      </c>
      <c r="F79" s="41">
        <v>12</v>
      </c>
      <c r="G79" s="42">
        <v>45735</v>
      </c>
      <c r="H79" s="42" t="s">
        <v>21</v>
      </c>
      <c r="I79" s="14">
        <v>0</v>
      </c>
      <c r="J79" s="14">
        <v>0</v>
      </c>
      <c r="K79" s="14">
        <v>0</v>
      </c>
      <c r="L79" s="14">
        <v>5000</v>
      </c>
      <c r="M79" s="14">
        <v>0</v>
      </c>
      <c r="N79" s="14">
        <v>0</v>
      </c>
      <c r="O79" s="14">
        <v>0</v>
      </c>
      <c r="P79" s="14">
        <v>0</v>
      </c>
      <c r="Q79" s="43">
        <f t="shared" si="1"/>
        <v>5000</v>
      </c>
    </row>
    <row r="80" spans="1:17" ht="30" x14ac:dyDescent="0.25">
      <c r="A80" s="39">
        <v>2</v>
      </c>
      <c r="B80" s="8">
        <v>40030896</v>
      </c>
      <c r="C80" s="9">
        <v>0</v>
      </c>
      <c r="D80" s="10" t="s">
        <v>71</v>
      </c>
      <c r="E80" s="40" t="s">
        <v>13</v>
      </c>
      <c r="F80" s="41">
        <v>12</v>
      </c>
      <c r="G80" s="42">
        <v>45735</v>
      </c>
      <c r="H80" s="42" t="s">
        <v>21</v>
      </c>
      <c r="I80" s="14">
        <v>0</v>
      </c>
      <c r="J80" s="14">
        <v>0</v>
      </c>
      <c r="K80" s="14">
        <v>0</v>
      </c>
      <c r="L80" s="14">
        <v>169991</v>
      </c>
      <c r="M80" s="14">
        <v>0</v>
      </c>
      <c r="N80" s="14">
        <v>0</v>
      </c>
      <c r="O80" s="14">
        <v>0</v>
      </c>
      <c r="P80" s="14">
        <v>0</v>
      </c>
      <c r="Q80" s="43">
        <f t="shared" si="1"/>
        <v>169991</v>
      </c>
    </row>
    <row r="81" spans="1:17" ht="18" x14ac:dyDescent="0.25">
      <c r="A81" s="39">
        <v>2</v>
      </c>
      <c r="B81" s="8">
        <v>40033720</v>
      </c>
      <c r="C81" s="9">
        <v>0</v>
      </c>
      <c r="D81" s="10" t="s">
        <v>66</v>
      </c>
      <c r="E81" s="40" t="s">
        <v>13</v>
      </c>
      <c r="F81" s="41">
        <v>12</v>
      </c>
      <c r="G81" s="42">
        <v>45735</v>
      </c>
      <c r="H81" s="42" t="s">
        <v>21</v>
      </c>
      <c r="I81" s="14">
        <v>0</v>
      </c>
      <c r="J81" s="14">
        <v>0</v>
      </c>
      <c r="K81" s="14">
        <v>0</v>
      </c>
      <c r="L81" s="14">
        <v>133124</v>
      </c>
      <c r="M81" s="14">
        <v>0</v>
      </c>
      <c r="N81" s="14">
        <v>0</v>
      </c>
      <c r="O81" s="14">
        <v>0</v>
      </c>
      <c r="P81" s="14">
        <v>0</v>
      </c>
      <c r="Q81" s="43">
        <f t="shared" si="1"/>
        <v>133124</v>
      </c>
    </row>
    <row r="82" spans="1:17" ht="18" x14ac:dyDescent="0.25">
      <c r="A82" s="39">
        <v>2</v>
      </c>
      <c r="B82" s="8">
        <v>40054262</v>
      </c>
      <c r="C82" s="9">
        <v>0</v>
      </c>
      <c r="D82" s="10" t="s">
        <v>72</v>
      </c>
      <c r="E82" s="40" t="s">
        <v>13</v>
      </c>
      <c r="F82" s="41">
        <v>12</v>
      </c>
      <c r="G82" s="42">
        <v>45735</v>
      </c>
      <c r="H82" s="42" t="s">
        <v>21</v>
      </c>
      <c r="I82" s="14">
        <v>3505</v>
      </c>
      <c r="J82" s="14">
        <v>1000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43">
        <f t="shared" si="1"/>
        <v>4505</v>
      </c>
    </row>
    <row r="83" spans="1:17" ht="18" x14ac:dyDescent="0.25">
      <c r="A83" s="39">
        <v>2</v>
      </c>
      <c r="B83" s="8">
        <v>30091584</v>
      </c>
      <c r="C83" s="9">
        <v>0</v>
      </c>
      <c r="D83" s="10" t="s">
        <v>49</v>
      </c>
      <c r="E83" s="40" t="s">
        <v>14</v>
      </c>
      <c r="F83" s="41">
        <v>12</v>
      </c>
      <c r="G83" s="42">
        <v>45735</v>
      </c>
      <c r="H83" s="42" t="s">
        <v>22</v>
      </c>
      <c r="I83" s="14">
        <v>0</v>
      </c>
      <c r="J83" s="14">
        <v>0</v>
      </c>
      <c r="K83" s="14">
        <v>0</v>
      </c>
      <c r="L83" s="14">
        <v>800000</v>
      </c>
      <c r="M83" s="14">
        <v>0</v>
      </c>
      <c r="N83" s="14">
        <v>0</v>
      </c>
      <c r="O83" s="14">
        <v>0</v>
      </c>
      <c r="P83" s="14">
        <v>0</v>
      </c>
      <c r="Q83" s="43">
        <f t="shared" si="1"/>
        <v>800000</v>
      </c>
    </row>
    <row r="84" spans="1:17" ht="30" x14ac:dyDescent="0.25">
      <c r="A84" s="39">
        <v>2</v>
      </c>
      <c r="B84" s="8">
        <v>40030256</v>
      </c>
      <c r="C84" s="9">
        <v>0</v>
      </c>
      <c r="D84" s="10" t="s">
        <v>63</v>
      </c>
      <c r="E84" s="40" t="s">
        <v>14</v>
      </c>
      <c r="F84" s="41">
        <v>12</v>
      </c>
      <c r="G84" s="42">
        <v>45735</v>
      </c>
      <c r="H84" s="42" t="s">
        <v>22</v>
      </c>
      <c r="I84" s="14">
        <v>0</v>
      </c>
      <c r="J84" s="14">
        <v>0</v>
      </c>
      <c r="K84" s="14">
        <v>0</v>
      </c>
      <c r="L84" s="14">
        <v>2625</v>
      </c>
      <c r="M84" s="14">
        <v>0</v>
      </c>
      <c r="N84" s="14">
        <v>2</v>
      </c>
      <c r="O84" s="14">
        <v>0</v>
      </c>
      <c r="P84" s="14">
        <v>0</v>
      </c>
      <c r="Q84" s="43">
        <f t="shared" si="1"/>
        <v>2627</v>
      </c>
    </row>
    <row r="85" spans="1:17" ht="30" x14ac:dyDescent="0.25">
      <c r="A85" s="39">
        <v>2</v>
      </c>
      <c r="B85" s="8">
        <v>40035790</v>
      </c>
      <c r="C85" s="9">
        <v>0</v>
      </c>
      <c r="D85" s="10" t="s">
        <v>101</v>
      </c>
      <c r="E85" s="40" t="s">
        <v>14</v>
      </c>
      <c r="F85" s="41">
        <v>12</v>
      </c>
      <c r="G85" s="42">
        <v>45735</v>
      </c>
      <c r="H85" s="42" t="s">
        <v>22</v>
      </c>
      <c r="I85" s="14">
        <v>0</v>
      </c>
      <c r="J85" s="14">
        <v>0</v>
      </c>
      <c r="K85" s="14">
        <v>0</v>
      </c>
      <c r="L85" s="14">
        <v>0</v>
      </c>
      <c r="M85" s="14">
        <v>261183</v>
      </c>
      <c r="N85" s="14">
        <v>2141811</v>
      </c>
      <c r="O85" s="14">
        <v>0</v>
      </c>
      <c r="P85" s="14">
        <v>0</v>
      </c>
      <c r="Q85" s="43">
        <f t="shared" si="1"/>
        <v>2402994</v>
      </c>
    </row>
    <row r="86" spans="1:17" ht="18" x14ac:dyDescent="0.25">
      <c r="A86" s="39">
        <v>2</v>
      </c>
      <c r="B86" s="8">
        <v>20159649</v>
      </c>
      <c r="C86" s="9">
        <v>0</v>
      </c>
      <c r="D86" s="10" t="s">
        <v>67</v>
      </c>
      <c r="E86" s="40" t="s">
        <v>14</v>
      </c>
      <c r="F86" s="41">
        <v>20</v>
      </c>
      <c r="G86" s="42">
        <v>45762</v>
      </c>
      <c r="H86" s="42" t="s">
        <v>21</v>
      </c>
      <c r="I86" s="14">
        <v>0</v>
      </c>
      <c r="J86" s="14">
        <v>10000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43">
        <f t="shared" si="1"/>
        <v>10000</v>
      </c>
    </row>
    <row r="87" spans="1:17" ht="18" x14ac:dyDescent="0.25">
      <c r="A87" s="39">
        <v>2</v>
      </c>
      <c r="B87" s="8">
        <v>30091783</v>
      </c>
      <c r="C87" s="9">
        <v>0</v>
      </c>
      <c r="D87" s="10" t="s">
        <v>102</v>
      </c>
      <c r="E87" s="40" t="s">
        <v>13</v>
      </c>
      <c r="F87" s="41">
        <v>20</v>
      </c>
      <c r="G87" s="42">
        <v>45762</v>
      </c>
      <c r="H87" s="42" t="s">
        <v>21</v>
      </c>
      <c r="I87" s="14">
        <v>0</v>
      </c>
      <c r="J87" s="14">
        <v>0</v>
      </c>
      <c r="K87" s="14">
        <v>0</v>
      </c>
      <c r="L87" s="14">
        <v>1000</v>
      </c>
      <c r="M87" s="14">
        <v>0</v>
      </c>
      <c r="N87" s="14">
        <v>0</v>
      </c>
      <c r="O87" s="14">
        <v>0</v>
      </c>
      <c r="P87" s="14">
        <v>0</v>
      </c>
      <c r="Q87" s="43">
        <f t="shared" si="1"/>
        <v>1000</v>
      </c>
    </row>
    <row r="88" spans="1:17" ht="30" x14ac:dyDescent="0.25">
      <c r="A88" s="39">
        <v>2</v>
      </c>
      <c r="B88" s="8">
        <v>30439937</v>
      </c>
      <c r="C88" s="9">
        <v>0</v>
      </c>
      <c r="D88" s="10" t="s">
        <v>30</v>
      </c>
      <c r="E88" s="40" t="s">
        <v>14</v>
      </c>
      <c r="F88" s="41">
        <v>20</v>
      </c>
      <c r="G88" s="42">
        <v>45762</v>
      </c>
      <c r="H88" s="42" t="s">
        <v>22</v>
      </c>
      <c r="I88" s="14">
        <v>0</v>
      </c>
      <c r="J88" s="14">
        <v>71638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43">
        <f t="shared" si="1"/>
        <v>71638</v>
      </c>
    </row>
    <row r="89" spans="1:17" ht="30" x14ac:dyDescent="0.25">
      <c r="A89" s="39">
        <v>2</v>
      </c>
      <c r="B89" s="8">
        <v>30475641</v>
      </c>
      <c r="C89" s="9">
        <v>0</v>
      </c>
      <c r="D89" s="10" t="s">
        <v>36</v>
      </c>
      <c r="E89" s="40" t="s">
        <v>14</v>
      </c>
      <c r="F89" s="41">
        <v>20</v>
      </c>
      <c r="G89" s="42">
        <v>45762</v>
      </c>
      <c r="H89" s="42" t="s">
        <v>22</v>
      </c>
      <c r="I89" s="14">
        <v>0</v>
      </c>
      <c r="J89" s="14">
        <v>27000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43">
        <f t="shared" ref="Q89:Q159" si="2">SUM(I89:P89)</f>
        <v>27000</v>
      </c>
    </row>
    <row r="90" spans="1:17" ht="18" x14ac:dyDescent="0.25">
      <c r="A90" s="39">
        <v>2</v>
      </c>
      <c r="B90" s="8">
        <v>40009195</v>
      </c>
      <c r="C90" s="9">
        <v>0</v>
      </c>
      <c r="D90" s="10" t="s">
        <v>103</v>
      </c>
      <c r="E90" s="40" t="s">
        <v>14</v>
      </c>
      <c r="F90" s="41">
        <v>20</v>
      </c>
      <c r="G90" s="42">
        <v>45762</v>
      </c>
      <c r="H90" s="42" t="s">
        <v>21</v>
      </c>
      <c r="I90" s="14">
        <v>0</v>
      </c>
      <c r="J90" s="14">
        <v>0</v>
      </c>
      <c r="K90" s="14">
        <v>0</v>
      </c>
      <c r="L90" s="14">
        <v>0</v>
      </c>
      <c r="M90" s="14">
        <v>24316</v>
      </c>
      <c r="N90" s="14">
        <v>0</v>
      </c>
      <c r="O90" s="14">
        <v>0</v>
      </c>
      <c r="P90" s="14">
        <v>0</v>
      </c>
      <c r="Q90" s="43">
        <f t="shared" si="2"/>
        <v>24316</v>
      </c>
    </row>
    <row r="91" spans="1:17" ht="30" x14ac:dyDescent="0.25">
      <c r="A91" s="39">
        <v>2</v>
      </c>
      <c r="B91" s="8">
        <v>40013093</v>
      </c>
      <c r="C91" s="9">
        <v>0</v>
      </c>
      <c r="D91" s="10" t="s">
        <v>38</v>
      </c>
      <c r="E91" s="40" t="s">
        <v>13</v>
      </c>
      <c r="F91" s="41">
        <v>20</v>
      </c>
      <c r="G91" s="42">
        <v>45762</v>
      </c>
      <c r="H91" s="42" t="s">
        <v>21</v>
      </c>
      <c r="I91" s="14">
        <v>0</v>
      </c>
      <c r="J91" s="14">
        <v>0</v>
      </c>
      <c r="K91" s="14">
        <v>0</v>
      </c>
      <c r="L91" s="14">
        <v>349409</v>
      </c>
      <c r="M91" s="14">
        <v>0</v>
      </c>
      <c r="N91" s="14">
        <v>0</v>
      </c>
      <c r="O91" s="14">
        <v>0</v>
      </c>
      <c r="P91" s="14">
        <v>0</v>
      </c>
      <c r="Q91" s="43">
        <f t="shared" si="2"/>
        <v>349409</v>
      </c>
    </row>
    <row r="92" spans="1:17" ht="18" x14ac:dyDescent="0.25">
      <c r="A92" s="39">
        <v>2</v>
      </c>
      <c r="B92" s="8">
        <v>40023351</v>
      </c>
      <c r="C92" s="9">
        <v>0</v>
      </c>
      <c r="D92" s="10" t="s">
        <v>104</v>
      </c>
      <c r="E92" s="40" t="s">
        <v>14</v>
      </c>
      <c r="F92" s="41">
        <v>20</v>
      </c>
      <c r="G92" s="42">
        <v>45762</v>
      </c>
      <c r="H92" s="42" t="s">
        <v>21</v>
      </c>
      <c r="I92" s="14">
        <v>0</v>
      </c>
      <c r="J92" s="14">
        <v>37590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43">
        <f t="shared" si="2"/>
        <v>37590</v>
      </c>
    </row>
    <row r="93" spans="1:17" ht="18" x14ac:dyDescent="0.25">
      <c r="A93" s="39">
        <v>2</v>
      </c>
      <c r="B93" s="8">
        <v>40026162</v>
      </c>
      <c r="C93" s="9">
        <v>0</v>
      </c>
      <c r="D93" s="10" t="s">
        <v>54</v>
      </c>
      <c r="E93" s="40" t="s">
        <v>13</v>
      </c>
      <c r="F93" s="41">
        <v>20</v>
      </c>
      <c r="G93" s="42">
        <v>45762</v>
      </c>
      <c r="H93" s="42" t="s">
        <v>21</v>
      </c>
      <c r="I93" s="14">
        <v>0</v>
      </c>
      <c r="J93" s="14">
        <v>0</v>
      </c>
      <c r="K93" s="14">
        <v>0</v>
      </c>
      <c r="L93" s="14">
        <v>1000</v>
      </c>
      <c r="M93" s="14">
        <v>0</v>
      </c>
      <c r="N93" s="14">
        <v>0</v>
      </c>
      <c r="O93" s="14">
        <v>0</v>
      </c>
      <c r="P93" s="14">
        <v>0</v>
      </c>
      <c r="Q93" s="43">
        <f t="shared" si="2"/>
        <v>1000</v>
      </c>
    </row>
    <row r="94" spans="1:17" ht="18" x14ac:dyDescent="0.25">
      <c r="A94" s="39">
        <v>2</v>
      </c>
      <c r="B94" s="8">
        <v>30110052</v>
      </c>
      <c r="C94" s="9">
        <v>0</v>
      </c>
      <c r="D94" s="10" t="s">
        <v>43</v>
      </c>
      <c r="E94" s="40" t="s">
        <v>14</v>
      </c>
      <c r="F94" s="41">
        <v>20</v>
      </c>
      <c r="G94" s="42">
        <v>45762</v>
      </c>
      <c r="H94" s="42" t="s">
        <v>22</v>
      </c>
      <c r="I94" s="14">
        <v>-59309</v>
      </c>
      <c r="J94" s="14">
        <v>-11112</v>
      </c>
      <c r="K94" s="14">
        <v>0</v>
      </c>
      <c r="L94" s="14">
        <v>-358690</v>
      </c>
      <c r="M94" s="14">
        <v>0</v>
      </c>
      <c r="N94" s="14">
        <v>0</v>
      </c>
      <c r="O94" s="14">
        <v>0</v>
      </c>
      <c r="P94" s="14">
        <v>0</v>
      </c>
      <c r="Q94" s="43">
        <f t="shared" si="2"/>
        <v>-429111</v>
      </c>
    </row>
    <row r="95" spans="1:17" ht="18" x14ac:dyDescent="0.25">
      <c r="A95" s="39">
        <v>2</v>
      </c>
      <c r="B95" s="8">
        <v>30110324</v>
      </c>
      <c r="C95" s="9">
        <v>0</v>
      </c>
      <c r="D95" s="10" t="s">
        <v>69</v>
      </c>
      <c r="E95" s="40" t="s">
        <v>14</v>
      </c>
      <c r="F95" s="41">
        <v>20</v>
      </c>
      <c r="G95" s="42">
        <v>45762</v>
      </c>
      <c r="H95" s="42" t="s">
        <v>22</v>
      </c>
      <c r="I95" s="14">
        <v>0</v>
      </c>
      <c r="J95" s="14">
        <v>0</v>
      </c>
      <c r="K95" s="14">
        <v>0</v>
      </c>
      <c r="L95" s="14">
        <v>-2329777</v>
      </c>
      <c r="M95" s="14">
        <v>0</v>
      </c>
      <c r="N95" s="14">
        <v>0</v>
      </c>
      <c r="O95" s="14">
        <v>0</v>
      </c>
      <c r="P95" s="14">
        <v>0</v>
      </c>
      <c r="Q95" s="43">
        <f t="shared" si="2"/>
        <v>-2329777</v>
      </c>
    </row>
    <row r="96" spans="1:17" ht="18" x14ac:dyDescent="0.25">
      <c r="A96" s="39">
        <v>2</v>
      </c>
      <c r="B96" s="8">
        <v>30396674</v>
      </c>
      <c r="C96" s="9">
        <v>0</v>
      </c>
      <c r="D96" s="10" t="s">
        <v>105</v>
      </c>
      <c r="E96" s="40" t="s">
        <v>14</v>
      </c>
      <c r="F96" s="41">
        <v>20</v>
      </c>
      <c r="G96" s="42">
        <v>45762</v>
      </c>
      <c r="H96" s="42" t="s">
        <v>22</v>
      </c>
      <c r="I96" s="14">
        <v>0</v>
      </c>
      <c r="J96" s="14">
        <v>-132367</v>
      </c>
      <c r="K96" s="14">
        <v>0</v>
      </c>
      <c r="L96" s="14">
        <v>1750000</v>
      </c>
      <c r="M96" s="14">
        <v>0</v>
      </c>
      <c r="N96" s="14">
        <v>0</v>
      </c>
      <c r="O96" s="14">
        <v>0</v>
      </c>
      <c r="P96" s="14">
        <v>0</v>
      </c>
      <c r="Q96" s="43">
        <f t="shared" si="2"/>
        <v>1617633</v>
      </c>
    </row>
    <row r="97" spans="1:17" ht="18" x14ac:dyDescent="0.25">
      <c r="A97" s="39">
        <v>2</v>
      </c>
      <c r="B97" s="8">
        <v>30420172</v>
      </c>
      <c r="C97" s="9">
        <v>0</v>
      </c>
      <c r="D97" s="10" t="s">
        <v>89</v>
      </c>
      <c r="E97" s="40" t="s">
        <v>13</v>
      </c>
      <c r="F97" s="41">
        <v>20</v>
      </c>
      <c r="G97" s="42">
        <v>45762</v>
      </c>
      <c r="H97" s="42" t="s">
        <v>22</v>
      </c>
      <c r="I97" s="14">
        <v>-4213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43">
        <f t="shared" si="2"/>
        <v>-4213</v>
      </c>
    </row>
    <row r="98" spans="1:17" ht="18" x14ac:dyDescent="0.25">
      <c r="A98" s="39">
        <v>2</v>
      </c>
      <c r="B98" s="8">
        <v>30451022</v>
      </c>
      <c r="C98" s="9">
        <v>0</v>
      </c>
      <c r="D98" s="10" t="s">
        <v>96</v>
      </c>
      <c r="E98" s="40" t="s">
        <v>13</v>
      </c>
      <c r="F98" s="41">
        <v>20</v>
      </c>
      <c r="G98" s="42">
        <v>45762</v>
      </c>
      <c r="H98" s="42" t="s">
        <v>22</v>
      </c>
      <c r="I98" s="14">
        <v>0</v>
      </c>
      <c r="J98" s="14">
        <v>-17999</v>
      </c>
      <c r="K98" s="14">
        <v>0</v>
      </c>
      <c r="L98" s="14">
        <v>500000</v>
      </c>
      <c r="M98" s="14">
        <v>0</v>
      </c>
      <c r="N98" s="14">
        <v>0</v>
      </c>
      <c r="O98" s="14">
        <v>0</v>
      </c>
      <c r="P98" s="14">
        <v>0</v>
      </c>
      <c r="Q98" s="43">
        <f t="shared" si="2"/>
        <v>482001</v>
      </c>
    </row>
    <row r="99" spans="1:17" ht="18" x14ac:dyDescent="0.25">
      <c r="A99" s="39">
        <v>2</v>
      </c>
      <c r="B99" s="8">
        <v>40009155</v>
      </c>
      <c r="C99" s="9">
        <v>0</v>
      </c>
      <c r="D99" s="10" t="s">
        <v>73</v>
      </c>
      <c r="E99" s="40" t="s">
        <v>13</v>
      </c>
      <c r="F99" s="41">
        <v>20</v>
      </c>
      <c r="G99" s="42">
        <v>45762</v>
      </c>
      <c r="H99" s="42" t="s">
        <v>22</v>
      </c>
      <c r="I99" s="14">
        <v>-13134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43">
        <f t="shared" si="2"/>
        <v>-13134</v>
      </c>
    </row>
    <row r="100" spans="1:17" ht="18" x14ac:dyDescent="0.25">
      <c r="A100" s="39">
        <v>2</v>
      </c>
      <c r="B100" s="8">
        <v>40014120</v>
      </c>
      <c r="C100" s="9">
        <v>0</v>
      </c>
      <c r="D100" s="10" t="s">
        <v>93</v>
      </c>
      <c r="E100" s="40" t="s">
        <v>13</v>
      </c>
      <c r="F100" s="41">
        <v>20</v>
      </c>
      <c r="G100" s="42">
        <v>45762</v>
      </c>
      <c r="H100" s="42" t="s">
        <v>22</v>
      </c>
      <c r="I100" s="14">
        <v>-42163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43">
        <f t="shared" si="2"/>
        <v>-42163</v>
      </c>
    </row>
    <row r="101" spans="1:17" ht="30" x14ac:dyDescent="0.25">
      <c r="A101" s="39">
        <v>2</v>
      </c>
      <c r="B101" s="8">
        <v>40035790</v>
      </c>
      <c r="C101" s="9">
        <v>0</v>
      </c>
      <c r="D101" s="10" t="s">
        <v>28</v>
      </c>
      <c r="E101" s="40" t="s">
        <v>14</v>
      </c>
      <c r="F101" s="41">
        <v>20</v>
      </c>
      <c r="G101" s="42">
        <v>45762</v>
      </c>
      <c r="H101" s="42" t="s">
        <v>22</v>
      </c>
      <c r="I101" s="14">
        <v>0</v>
      </c>
      <c r="J101" s="14">
        <v>0</v>
      </c>
      <c r="K101" s="14">
        <v>0</v>
      </c>
      <c r="L101" s="14">
        <v>2888287</v>
      </c>
      <c r="M101" s="14">
        <v>0</v>
      </c>
      <c r="N101" s="14">
        <v>0</v>
      </c>
      <c r="O101" s="14">
        <v>0</v>
      </c>
      <c r="P101" s="14">
        <v>0</v>
      </c>
      <c r="Q101" s="43">
        <f t="shared" si="2"/>
        <v>2888287</v>
      </c>
    </row>
    <row r="102" spans="1:17" ht="18" x14ac:dyDescent="0.25">
      <c r="A102" s="39">
        <v>2</v>
      </c>
      <c r="B102" s="8">
        <v>40037725</v>
      </c>
      <c r="C102" s="9">
        <v>0</v>
      </c>
      <c r="D102" s="10" t="s">
        <v>58</v>
      </c>
      <c r="E102" s="40" t="s">
        <v>13</v>
      </c>
      <c r="F102" s="41">
        <v>20</v>
      </c>
      <c r="G102" s="42">
        <v>45762</v>
      </c>
      <c r="H102" s="42" t="s">
        <v>22</v>
      </c>
      <c r="I102" s="14">
        <v>0</v>
      </c>
      <c r="J102" s="14">
        <v>-31353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43">
        <f t="shared" si="2"/>
        <v>-31353</v>
      </c>
    </row>
    <row r="103" spans="1:17" ht="18" x14ac:dyDescent="0.25">
      <c r="A103" s="39">
        <v>2</v>
      </c>
      <c r="B103" s="8">
        <v>40048366</v>
      </c>
      <c r="C103" s="9">
        <v>0</v>
      </c>
      <c r="D103" s="10" t="s">
        <v>74</v>
      </c>
      <c r="E103" s="40" t="s">
        <v>13</v>
      </c>
      <c r="F103" s="41">
        <v>20</v>
      </c>
      <c r="G103" s="42">
        <v>45762</v>
      </c>
      <c r="H103" s="42" t="s">
        <v>22</v>
      </c>
      <c r="I103" s="14">
        <v>-6168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43">
        <f t="shared" si="2"/>
        <v>-6168</v>
      </c>
    </row>
    <row r="104" spans="1:17" ht="18" x14ac:dyDescent="0.25">
      <c r="A104" s="39">
        <v>2</v>
      </c>
      <c r="B104" s="8">
        <v>40049024</v>
      </c>
      <c r="C104" s="9">
        <v>0</v>
      </c>
      <c r="D104" s="10" t="s">
        <v>24</v>
      </c>
      <c r="E104" s="40" t="s">
        <v>14</v>
      </c>
      <c r="F104" s="41">
        <v>20</v>
      </c>
      <c r="G104" s="42">
        <v>45762</v>
      </c>
      <c r="H104" s="42" t="s">
        <v>22</v>
      </c>
      <c r="I104" s="14">
        <v>0</v>
      </c>
      <c r="J104" s="14">
        <v>0</v>
      </c>
      <c r="K104" s="14">
        <v>0</v>
      </c>
      <c r="L104" s="14">
        <v>-1000000</v>
      </c>
      <c r="M104" s="14">
        <v>0</v>
      </c>
      <c r="N104" s="14">
        <v>0</v>
      </c>
      <c r="O104" s="14">
        <v>0</v>
      </c>
      <c r="P104" s="14">
        <v>0</v>
      </c>
      <c r="Q104" s="43">
        <f t="shared" si="2"/>
        <v>-1000000</v>
      </c>
    </row>
    <row r="105" spans="1:17" ht="30" x14ac:dyDescent="0.25">
      <c r="A105" s="39">
        <v>2</v>
      </c>
      <c r="B105" s="8">
        <v>40052087</v>
      </c>
      <c r="C105" s="9">
        <v>0</v>
      </c>
      <c r="D105" s="10" t="s">
        <v>95</v>
      </c>
      <c r="E105" s="40" t="s">
        <v>13</v>
      </c>
      <c r="F105" s="41">
        <v>20</v>
      </c>
      <c r="G105" s="42">
        <v>45762</v>
      </c>
      <c r="H105" s="42" t="s">
        <v>22</v>
      </c>
      <c r="I105" s="14">
        <v>-36576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43">
        <f t="shared" si="2"/>
        <v>-36576</v>
      </c>
    </row>
    <row r="106" spans="1:17" ht="18" x14ac:dyDescent="0.25">
      <c r="A106" s="39">
        <v>2</v>
      </c>
      <c r="B106" s="8">
        <v>40052095</v>
      </c>
      <c r="C106" s="9">
        <v>0</v>
      </c>
      <c r="D106" s="10" t="s">
        <v>59</v>
      </c>
      <c r="E106" s="40" t="s">
        <v>13</v>
      </c>
      <c r="F106" s="41">
        <v>20</v>
      </c>
      <c r="G106" s="42">
        <v>45762</v>
      </c>
      <c r="H106" s="42" t="s">
        <v>22</v>
      </c>
      <c r="I106" s="14">
        <v>0</v>
      </c>
      <c r="J106" s="14">
        <v>0</v>
      </c>
      <c r="K106" s="14">
        <v>0</v>
      </c>
      <c r="L106" s="14">
        <v>-300000</v>
      </c>
      <c r="M106" s="14">
        <v>0</v>
      </c>
      <c r="N106" s="14">
        <v>0</v>
      </c>
      <c r="O106" s="14">
        <v>0</v>
      </c>
      <c r="P106" s="14">
        <v>0</v>
      </c>
      <c r="Q106" s="43">
        <f t="shared" si="2"/>
        <v>-300000</v>
      </c>
    </row>
    <row r="107" spans="1:17" ht="18" x14ac:dyDescent="0.25">
      <c r="A107" s="39">
        <v>2</v>
      </c>
      <c r="B107" s="8">
        <v>40030214</v>
      </c>
      <c r="C107" s="9">
        <v>0</v>
      </c>
      <c r="D107" s="10" t="s">
        <v>136</v>
      </c>
      <c r="E107" s="40" t="s">
        <v>13</v>
      </c>
      <c r="F107" s="41">
        <v>26</v>
      </c>
      <c r="G107" s="42">
        <v>45799</v>
      </c>
      <c r="H107" s="42" t="s">
        <v>21</v>
      </c>
      <c r="I107" s="14">
        <v>0</v>
      </c>
      <c r="J107" s="14">
        <v>0</v>
      </c>
      <c r="K107" s="14">
        <v>0</v>
      </c>
      <c r="L107" s="14">
        <v>60735</v>
      </c>
      <c r="M107" s="14">
        <v>0</v>
      </c>
      <c r="N107" s="14">
        <v>0</v>
      </c>
      <c r="O107" s="14">
        <v>0</v>
      </c>
      <c r="P107" s="14">
        <v>0</v>
      </c>
      <c r="Q107" s="43">
        <f t="shared" si="2"/>
        <v>60735</v>
      </c>
    </row>
    <row r="108" spans="1:17" ht="30" x14ac:dyDescent="0.25">
      <c r="A108" s="39">
        <v>2</v>
      </c>
      <c r="B108" s="8">
        <v>40038823</v>
      </c>
      <c r="C108" s="9">
        <v>0</v>
      </c>
      <c r="D108" s="10" t="s">
        <v>133</v>
      </c>
      <c r="E108" s="40" t="s">
        <v>13</v>
      </c>
      <c r="F108" s="41">
        <v>26</v>
      </c>
      <c r="G108" s="42">
        <v>45799</v>
      </c>
      <c r="H108" s="42" t="s">
        <v>21</v>
      </c>
      <c r="I108" s="14">
        <v>0</v>
      </c>
      <c r="J108" s="14">
        <v>10000</v>
      </c>
      <c r="K108" s="14">
        <v>0</v>
      </c>
      <c r="L108" s="14">
        <v>30000</v>
      </c>
      <c r="M108" s="14">
        <v>0</v>
      </c>
      <c r="N108" s="14">
        <v>0</v>
      </c>
      <c r="O108" s="14">
        <v>0</v>
      </c>
      <c r="P108" s="14">
        <v>0</v>
      </c>
      <c r="Q108" s="43">
        <f t="shared" si="2"/>
        <v>40000</v>
      </c>
    </row>
    <row r="109" spans="1:17" ht="18" x14ac:dyDescent="0.25">
      <c r="A109" s="39">
        <v>2</v>
      </c>
      <c r="B109" s="8">
        <v>40045849</v>
      </c>
      <c r="C109" s="9">
        <v>0</v>
      </c>
      <c r="D109" s="10" t="s">
        <v>134</v>
      </c>
      <c r="E109" s="40" t="s">
        <v>14</v>
      </c>
      <c r="F109" s="41">
        <v>26</v>
      </c>
      <c r="G109" s="42">
        <v>45799</v>
      </c>
      <c r="H109" s="42" t="s">
        <v>21</v>
      </c>
      <c r="I109" s="14">
        <v>0</v>
      </c>
      <c r="J109" s="14">
        <v>0</v>
      </c>
      <c r="K109" s="14">
        <v>0</v>
      </c>
      <c r="L109" s="14">
        <v>0</v>
      </c>
      <c r="M109" s="14">
        <v>1845</v>
      </c>
      <c r="N109" s="14">
        <v>7375</v>
      </c>
      <c r="O109" s="14">
        <v>0</v>
      </c>
      <c r="P109" s="14">
        <v>0</v>
      </c>
      <c r="Q109" s="43">
        <f t="shared" si="2"/>
        <v>9220</v>
      </c>
    </row>
    <row r="110" spans="1:17" ht="18" x14ac:dyDescent="0.25">
      <c r="A110" s="39">
        <v>2</v>
      </c>
      <c r="B110" s="8">
        <v>40057462</v>
      </c>
      <c r="C110" s="9">
        <v>0</v>
      </c>
      <c r="D110" s="10" t="s">
        <v>137</v>
      </c>
      <c r="E110" s="40" t="s">
        <v>13</v>
      </c>
      <c r="F110" s="41">
        <v>26</v>
      </c>
      <c r="G110" s="42">
        <v>45799</v>
      </c>
      <c r="H110" s="42" t="s">
        <v>21</v>
      </c>
      <c r="I110" s="14">
        <v>0</v>
      </c>
      <c r="J110" s="14">
        <v>38601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43">
        <f t="shared" si="2"/>
        <v>38601</v>
      </c>
    </row>
    <row r="111" spans="1:17" ht="18" x14ac:dyDescent="0.25">
      <c r="A111" s="39">
        <v>2</v>
      </c>
      <c r="B111" s="8">
        <v>40052095</v>
      </c>
      <c r="C111" s="9">
        <v>0</v>
      </c>
      <c r="D111" s="10" t="s">
        <v>138</v>
      </c>
      <c r="E111" s="40" t="s">
        <v>13</v>
      </c>
      <c r="F111" s="41">
        <v>26</v>
      </c>
      <c r="G111" s="42">
        <v>45799</v>
      </c>
      <c r="H111" s="42" t="s">
        <v>21</v>
      </c>
      <c r="I111" s="14">
        <v>0</v>
      </c>
      <c r="J111" s="14">
        <v>0</v>
      </c>
      <c r="K111" s="14">
        <v>0</v>
      </c>
      <c r="L111" s="14">
        <v>100000</v>
      </c>
      <c r="M111" s="14">
        <v>0</v>
      </c>
      <c r="N111" s="14">
        <v>0</v>
      </c>
      <c r="O111" s="14">
        <v>0</v>
      </c>
      <c r="P111" s="14">
        <v>0</v>
      </c>
      <c r="Q111" s="43">
        <f t="shared" si="2"/>
        <v>100000</v>
      </c>
    </row>
    <row r="112" spans="1:17" ht="30" x14ac:dyDescent="0.25">
      <c r="A112" s="39">
        <v>2</v>
      </c>
      <c r="B112" s="8">
        <v>40030123</v>
      </c>
      <c r="C112" s="9">
        <v>0</v>
      </c>
      <c r="D112" s="10" t="s">
        <v>97</v>
      </c>
      <c r="E112" s="40" t="s">
        <v>14</v>
      </c>
      <c r="F112" s="41">
        <v>26</v>
      </c>
      <c r="G112" s="42">
        <v>45799</v>
      </c>
      <c r="H112" s="42" t="s">
        <v>22</v>
      </c>
      <c r="I112" s="14">
        <v>0</v>
      </c>
      <c r="J112" s="14">
        <v>0</v>
      </c>
      <c r="K112" s="14">
        <v>0</v>
      </c>
      <c r="L112" s="14">
        <v>0</v>
      </c>
      <c r="M112" s="14">
        <v>3951</v>
      </c>
      <c r="N112" s="14">
        <v>4072</v>
      </c>
      <c r="O112" s="14">
        <v>0</v>
      </c>
      <c r="P112" s="14">
        <v>0</v>
      </c>
      <c r="Q112" s="43">
        <f t="shared" si="2"/>
        <v>8023</v>
      </c>
    </row>
    <row r="113" spans="1:17" ht="18" x14ac:dyDescent="0.25">
      <c r="A113" s="39">
        <v>2</v>
      </c>
      <c r="B113" s="8">
        <v>40030248</v>
      </c>
      <c r="C113" s="9">
        <v>0</v>
      </c>
      <c r="D113" s="10" t="s">
        <v>139</v>
      </c>
      <c r="E113" s="40" t="s">
        <v>14</v>
      </c>
      <c r="F113" s="41">
        <v>26</v>
      </c>
      <c r="G113" s="42">
        <v>45799</v>
      </c>
      <c r="H113" s="42" t="s">
        <v>22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  <c r="N113" s="14">
        <v>9547</v>
      </c>
      <c r="O113" s="14">
        <v>0</v>
      </c>
      <c r="P113" s="14">
        <v>0</v>
      </c>
      <c r="Q113" s="43">
        <f t="shared" si="2"/>
        <v>9547</v>
      </c>
    </row>
    <row r="114" spans="1:17" ht="18" x14ac:dyDescent="0.25">
      <c r="A114" s="39">
        <v>2</v>
      </c>
      <c r="B114" s="8">
        <v>40000897</v>
      </c>
      <c r="C114" s="9">
        <v>0</v>
      </c>
      <c r="D114" s="10" t="s">
        <v>45</v>
      </c>
      <c r="E114" s="40" t="s">
        <v>13</v>
      </c>
      <c r="F114" s="41">
        <v>33</v>
      </c>
      <c r="G114" s="42">
        <v>45817</v>
      </c>
      <c r="H114" s="42" t="s">
        <v>21</v>
      </c>
      <c r="I114" s="14">
        <v>0</v>
      </c>
      <c r="J114" s="14">
        <v>30000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43">
        <f t="shared" si="2"/>
        <v>30000</v>
      </c>
    </row>
    <row r="115" spans="1:17" ht="18" x14ac:dyDescent="0.25">
      <c r="A115" s="39">
        <v>2</v>
      </c>
      <c r="B115" s="8">
        <v>40015372</v>
      </c>
      <c r="C115" s="9">
        <v>0</v>
      </c>
      <c r="D115" s="10" t="s">
        <v>33</v>
      </c>
      <c r="E115" s="40" t="s">
        <v>14</v>
      </c>
      <c r="F115" s="41">
        <v>33</v>
      </c>
      <c r="G115" s="42">
        <v>45817</v>
      </c>
      <c r="H115" s="42" t="s">
        <v>21</v>
      </c>
      <c r="I115" s="14">
        <v>0</v>
      </c>
      <c r="J115" s="14">
        <v>0</v>
      </c>
      <c r="K115" s="14">
        <v>0</v>
      </c>
      <c r="L115" s="14">
        <v>208775</v>
      </c>
      <c r="M115" s="14">
        <v>18384</v>
      </c>
      <c r="N115" s="14">
        <v>0</v>
      </c>
      <c r="O115" s="14">
        <v>0</v>
      </c>
      <c r="P115" s="14">
        <v>0</v>
      </c>
      <c r="Q115" s="43">
        <f t="shared" si="2"/>
        <v>227159</v>
      </c>
    </row>
    <row r="116" spans="1:17" ht="30" x14ac:dyDescent="0.25">
      <c r="A116" s="39">
        <v>2</v>
      </c>
      <c r="B116" s="8">
        <v>40015433</v>
      </c>
      <c r="C116" s="9">
        <v>0</v>
      </c>
      <c r="D116" s="10" t="s">
        <v>34</v>
      </c>
      <c r="E116" s="40" t="s">
        <v>14</v>
      </c>
      <c r="F116" s="41">
        <v>33</v>
      </c>
      <c r="G116" s="42">
        <v>45817</v>
      </c>
      <c r="H116" s="42" t="s">
        <v>21</v>
      </c>
      <c r="I116" s="14">
        <v>0</v>
      </c>
      <c r="J116" s="14">
        <v>0</v>
      </c>
      <c r="K116" s="14">
        <v>0</v>
      </c>
      <c r="L116" s="14">
        <v>76148</v>
      </c>
      <c r="M116" s="14">
        <v>7595</v>
      </c>
      <c r="N116" s="14">
        <v>5380</v>
      </c>
      <c r="O116" s="14">
        <v>0</v>
      </c>
      <c r="P116" s="14">
        <v>0</v>
      </c>
      <c r="Q116" s="43">
        <f t="shared" si="2"/>
        <v>89123</v>
      </c>
    </row>
    <row r="117" spans="1:17" ht="18" x14ac:dyDescent="0.25">
      <c r="A117" s="39">
        <v>2</v>
      </c>
      <c r="B117" s="8">
        <v>40035554</v>
      </c>
      <c r="C117" s="9">
        <v>0</v>
      </c>
      <c r="D117" s="10" t="s">
        <v>106</v>
      </c>
      <c r="E117" s="40" t="s">
        <v>13</v>
      </c>
      <c r="F117" s="41">
        <v>33</v>
      </c>
      <c r="G117" s="42">
        <v>45817</v>
      </c>
      <c r="H117" s="42" t="s">
        <v>21</v>
      </c>
      <c r="I117" s="14">
        <v>0</v>
      </c>
      <c r="J117" s="14">
        <v>1000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>
        <v>0</v>
      </c>
      <c r="Q117" s="43">
        <f t="shared" si="2"/>
        <v>1000</v>
      </c>
    </row>
    <row r="118" spans="1:17" ht="30" x14ac:dyDescent="0.25">
      <c r="A118" s="39">
        <v>2</v>
      </c>
      <c r="B118" s="8">
        <v>40052735</v>
      </c>
      <c r="C118" s="9">
        <v>0</v>
      </c>
      <c r="D118" s="10" t="s">
        <v>47</v>
      </c>
      <c r="E118" s="40" t="s">
        <v>13</v>
      </c>
      <c r="F118" s="41">
        <v>33</v>
      </c>
      <c r="G118" s="42">
        <v>45817</v>
      </c>
      <c r="H118" s="42" t="s">
        <v>21</v>
      </c>
      <c r="I118" s="14">
        <v>0</v>
      </c>
      <c r="J118" s="14">
        <v>0</v>
      </c>
      <c r="K118" s="14">
        <v>0</v>
      </c>
      <c r="L118" s="14">
        <v>30000</v>
      </c>
      <c r="M118" s="14">
        <v>0</v>
      </c>
      <c r="N118" s="14">
        <v>0</v>
      </c>
      <c r="O118" s="14">
        <v>0</v>
      </c>
      <c r="P118" s="14">
        <v>0</v>
      </c>
      <c r="Q118" s="43">
        <f t="shared" si="2"/>
        <v>30000</v>
      </c>
    </row>
    <row r="119" spans="1:17" ht="18" x14ac:dyDescent="0.25">
      <c r="A119" s="39">
        <v>2</v>
      </c>
      <c r="B119" s="8">
        <v>30110052</v>
      </c>
      <c r="C119" s="9">
        <v>0</v>
      </c>
      <c r="D119" s="10" t="s">
        <v>43</v>
      </c>
      <c r="E119" s="40" t="s">
        <v>14</v>
      </c>
      <c r="F119" s="41">
        <v>33</v>
      </c>
      <c r="G119" s="42">
        <v>45817</v>
      </c>
      <c r="H119" s="42" t="s">
        <v>22</v>
      </c>
      <c r="I119" s="14">
        <v>0</v>
      </c>
      <c r="J119" s="14">
        <v>0</v>
      </c>
      <c r="K119" s="14">
        <v>0</v>
      </c>
      <c r="L119" s="14">
        <v>1000</v>
      </c>
      <c r="M119" s="14">
        <v>0</v>
      </c>
      <c r="N119" s="14">
        <v>0</v>
      </c>
      <c r="O119" s="14">
        <v>0</v>
      </c>
      <c r="P119" s="14">
        <v>0</v>
      </c>
      <c r="Q119" s="43">
        <f t="shared" si="2"/>
        <v>1000</v>
      </c>
    </row>
    <row r="120" spans="1:17" ht="18" x14ac:dyDescent="0.25">
      <c r="A120" s="39">
        <v>2</v>
      </c>
      <c r="B120" s="8">
        <v>40022137</v>
      </c>
      <c r="C120" s="9">
        <v>0</v>
      </c>
      <c r="D120" s="10" t="s">
        <v>70</v>
      </c>
      <c r="E120" s="40" t="s">
        <v>13</v>
      </c>
      <c r="F120" s="41">
        <v>33</v>
      </c>
      <c r="G120" s="42">
        <v>45817</v>
      </c>
      <c r="H120" s="42" t="s">
        <v>22</v>
      </c>
      <c r="I120" s="14">
        <v>0</v>
      </c>
      <c r="J120" s="14">
        <v>0</v>
      </c>
      <c r="K120" s="14">
        <v>0</v>
      </c>
      <c r="L120" s="14">
        <v>1000</v>
      </c>
      <c r="M120" s="14">
        <v>0</v>
      </c>
      <c r="N120" s="14">
        <v>0</v>
      </c>
      <c r="O120" s="14">
        <v>0</v>
      </c>
      <c r="P120" s="14">
        <v>0</v>
      </c>
      <c r="Q120" s="43">
        <f t="shared" si="2"/>
        <v>1000</v>
      </c>
    </row>
    <row r="121" spans="1:17" ht="18" x14ac:dyDescent="0.25">
      <c r="A121" s="39">
        <v>2</v>
      </c>
      <c r="B121" s="8">
        <v>40037725</v>
      </c>
      <c r="C121" s="9">
        <v>0</v>
      </c>
      <c r="D121" s="10" t="s">
        <v>58</v>
      </c>
      <c r="E121" s="40" t="s">
        <v>13</v>
      </c>
      <c r="F121" s="41">
        <v>33</v>
      </c>
      <c r="G121" s="42">
        <v>45817</v>
      </c>
      <c r="H121" s="42" t="s">
        <v>22</v>
      </c>
      <c r="I121" s="14">
        <v>0</v>
      </c>
      <c r="J121" s="14">
        <v>19000</v>
      </c>
      <c r="K121" s="14">
        <v>0</v>
      </c>
      <c r="L121" s="14">
        <v>0</v>
      </c>
      <c r="M121" s="14">
        <v>0</v>
      </c>
      <c r="N121" s="14">
        <v>0</v>
      </c>
      <c r="O121" s="14">
        <v>0</v>
      </c>
      <c r="P121" s="14">
        <v>0</v>
      </c>
      <c r="Q121" s="43">
        <f t="shared" si="2"/>
        <v>19000</v>
      </c>
    </row>
    <row r="122" spans="1:17" ht="18" x14ac:dyDescent="0.25">
      <c r="A122" s="39">
        <v>2</v>
      </c>
      <c r="B122" s="8">
        <v>30484425</v>
      </c>
      <c r="C122" s="9">
        <v>0</v>
      </c>
      <c r="D122" s="10" t="s">
        <v>31</v>
      </c>
      <c r="E122" s="40" t="s">
        <v>14</v>
      </c>
      <c r="F122" s="41">
        <v>34</v>
      </c>
      <c r="G122" s="42">
        <v>45818</v>
      </c>
      <c r="H122" s="42" t="s">
        <v>22</v>
      </c>
      <c r="I122" s="14">
        <v>0</v>
      </c>
      <c r="J122" s="14">
        <v>0</v>
      </c>
      <c r="K122" s="14">
        <v>0</v>
      </c>
      <c r="L122" s="14">
        <v>20</v>
      </c>
      <c r="M122" s="14">
        <v>0</v>
      </c>
      <c r="N122" s="14">
        <v>0</v>
      </c>
      <c r="O122" s="14">
        <v>0</v>
      </c>
      <c r="P122" s="14">
        <v>0</v>
      </c>
      <c r="Q122" s="43">
        <f t="shared" si="2"/>
        <v>20</v>
      </c>
    </row>
    <row r="123" spans="1:17" ht="30" x14ac:dyDescent="0.25">
      <c r="A123" s="39">
        <v>2</v>
      </c>
      <c r="B123" s="8">
        <v>40049301</v>
      </c>
      <c r="C123" s="9">
        <v>0</v>
      </c>
      <c r="D123" s="10" t="s">
        <v>64</v>
      </c>
      <c r="E123" s="40" t="s">
        <v>13</v>
      </c>
      <c r="F123" s="41">
        <v>34</v>
      </c>
      <c r="G123" s="42">
        <v>45818</v>
      </c>
      <c r="H123" s="42" t="s">
        <v>22</v>
      </c>
      <c r="I123" s="14">
        <v>0</v>
      </c>
      <c r="J123" s="14">
        <v>5400</v>
      </c>
      <c r="K123" s="14">
        <v>0</v>
      </c>
      <c r="L123" s="14">
        <v>1000</v>
      </c>
      <c r="M123" s="14">
        <v>0</v>
      </c>
      <c r="N123" s="14">
        <v>0</v>
      </c>
      <c r="O123" s="14">
        <v>0</v>
      </c>
      <c r="P123" s="14">
        <v>0</v>
      </c>
      <c r="Q123" s="43">
        <f t="shared" si="2"/>
        <v>6400</v>
      </c>
    </row>
    <row r="124" spans="1:17" ht="18" x14ac:dyDescent="0.25">
      <c r="A124" s="46">
        <v>2</v>
      </c>
      <c r="B124" s="8">
        <v>30126910</v>
      </c>
      <c r="C124" s="9">
        <v>0</v>
      </c>
      <c r="D124" s="10" t="s">
        <v>107</v>
      </c>
      <c r="E124" s="47" t="s">
        <v>14</v>
      </c>
      <c r="F124" s="41" t="s">
        <v>108</v>
      </c>
      <c r="G124" s="48">
        <v>45827</v>
      </c>
      <c r="H124" s="42" t="s">
        <v>21</v>
      </c>
      <c r="I124" s="14">
        <v>0</v>
      </c>
      <c r="J124" s="14">
        <v>0</v>
      </c>
      <c r="K124" s="14">
        <v>0</v>
      </c>
      <c r="L124" s="14">
        <v>1</v>
      </c>
      <c r="M124" s="14">
        <v>0</v>
      </c>
      <c r="N124" s="14">
        <v>0</v>
      </c>
      <c r="O124" s="14">
        <v>0</v>
      </c>
      <c r="P124" s="14">
        <v>0</v>
      </c>
      <c r="Q124" s="43">
        <f t="shared" si="2"/>
        <v>1</v>
      </c>
    </row>
    <row r="125" spans="1:17" ht="18" x14ac:dyDescent="0.25">
      <c r="A125" s="46">
        <v>2</v>
      </c>
      <c r="B125" s="8">
        <v>30468786</v>
      </c>
      <c r="C125" s="9">
        <v>0</v>
      </c>
      <c r="D125" s="10" t="s">
        <v>109</v>
      </c>
      <c r="E125" s="47" t="s">
        <v>13</v>
      </c>
      <c r="F125" s="41" t="s">
        <v>108</v>
      </c>
      <c r="G125" s="48">
        <v>45827</v>
      </c>
      <c r="H125" s="42" t="s">
        <v>21</v>
      </c>
      <c r="I125" s="14">
        <v>1000</v>
      </c>
      <c r="J125" s="14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43">
        <f t="shared" si="2"/>
        <v>1000</v>
      </c>
    </row>
    <row r="126" spans="1:17" ht="30" x14ac:dyDescent="0.25">
      <c r="A126" s="46">
        <v>2</v>
      </c>
      <c r="B126" s="8">
        <v>40005252</v>
      </c>
      <c r="C126" s="9">
        <v>0</v>
      </c>
      <c r="D126" s="10" t="s">
        <v>110</v>
      </c>
      <c r="E126" s="47" t="s">
        <v>13</v>
      </c>
      <c r="F126" s="41" t="s">
        <v>108</v>
      </c>
      <c r="G126" s="48">
        <v>45827</v>
      </c>
      <c r="H126" s="42" t="s">
        <v>21</v>
      </c>
      <c r="I126" s="14">
        <v>0</v>
      </c>
      <c r="J126" s="14">
        <v>1500</v>
      </c>
      <c r="K126" s="14">
        <v>0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43">
        <f t="shared" si="2"/>
        <v>1500</v>
      </c>
    </row>
    <row r="127" spans="1:17" ht="18" x14ac:dyDescent="0.25">
      <c r="A127" s="46">
        <v>2</v>
      </c>
      <c r="B127" s="8">
        <v>40037785</v>
      </c>
      <c r="C127" s="9">
        <v>0</v>
      </c>
      <c r="D127" s="10" t="s">
        <v>111</v>
      </c>
      <c r="E127" s="47" t="s">
        <v>13</v>
      </c>
      <c r="F127" s="41" t="s">
        <v>108</v>
      </c>
      <c r="G127" s="48">
        <v>45827</v>
      </c>
      <c r="H127" s="42" t="s">
        <v>21</v>
      </c>
      <c r="I127" s="14">
        <v>1000</v>
      </c>
      <c r="J127" s="14">
        <v>0</v>
      </c>
      <c r="K127" s="14">
        <v>0</v>
      </c>
      <c r="L127" s="14">
        <v>0</v>
      </c>
      <c r="M127" s="14">
        <v>0</v>
      </c>
      <c r="N127" s="14">
        <v>0</v>
      </c>
      <c r="O127" s="14">
        <v>0</v>
      </c>
      <c r="P127" s="14">
        <v>0</v>
      </c>
      <c r="Q127" s="43">
        <f t="shared" si="2"/>
        <v>1000</v>
      </c>
    </row>
    <row r="128" spans="1:17" ht="18" x14ac:dyDescent="0.25">
      <c r="A128" s="46">
        <v>2</v>
      </c>
      <c r="B128" s="8">
        <v>40052633</v>
      </c>
      <c r="C128" s="9">
        <v>0</v>
      </c>
      <c r="D128" s="10" t="s">
        <v>112</v>
      </c>
      <c r="E128" s="47" t="s">
        <v>13</v>
      </c>
      <c r="F128" s="41" t="s">
        <v>108</v>
      </c>
      <c r="G128" s="48">
        <v>45827</v>
      </c>
      <c r="H128" s="42" t="s">
        <v>21</v>
      </c>
      <c r="I128" s="14">
        <v>0</v>
      </c>
      <c r="J128" s="14">
        <v>0</v>
      </c>
      <c r="K128" s="14">
        <v>0</v>
      </c>
      <c r="L128" s="14">
        <v>1</v>
      </c>
      <c r="M128" s="14">
        <v>0</v>
      </c>
      <c r="N128" s="14">
        <v>0</v>
      </c>
      <c r="O128" s="14">
        <v>0</v>
      </c>
      <c r="P128" s="14">
        <v>0</v>
      </c>
      <c r="Q128" s="43">
        <f t="shared" si="2"/>
        <v>1</v>
      </c>
    </row>
    <row r="129" spans="1:17" ht="30" x14ac:dyDescent="0.25">
      <c r="A129" s="46">
        <v>2</v>
      </c>
      <c r="B129" s="8">
        <v>40059089</v>
      </c>
      <c r="C129" s="9">
        <v>0</v>
      </c>
      <c r="D129" s="10" t="s">
        <v>113</v>
      </c>
      <c r="E129" s="47" t="s">
        <v>13</v>
      </c>
      <c r="F129" s="41" t="s">
        <v>108</v>
      </c>
      <c r="G129" s="48">
        <v>45827</v>
      </c>
      <c r="H129" s="42" t="s">
        <v>21</v>
      </c>
      <c r="I129" s="14">
        <v>1617</v>
      </c>
      <c r="J129" s="14">
        <v>0</v>
      </c>
      <c r="K129" s="14">
        <v>0</v>
      </c>
      <c r="L129" s="14">
        <v>0</v>
      </c>
      <c r="M129" s="14">
        <v>0</v>
      </c>
      <c r="N129" s="14">
        <v>0</v>
      </c>
      <c r="O129" s="14">
        <v>0</v>
      </c>
      <c r="P129" s="14">
        <v>0</v>
      </c>
      <c r="Q129" s="43">
        <f t="shared" si="2"/>
        <v>1617</v>
      </c>
    </row>
    <row r="130" spans="1:17" ht="30" x14ac:dyDescent="0.25">
      <c r="A130" s="46">
        <v>2</v>
      </c>
      <c r="B130" s="8">
        <v>40066604</v>
      </c>
      <c r="C130" s="9">
        <v>0</v>
      </c>
      <c r="D130" s="10" t="s">
        <v>114</v>
      </c>
      <c r="E130" s="47" t="s">
        <v>13</v>
      </c>
      <c r="F130" s="41" t="s">
        <v>108</v>
      </c>
      <c r="G130" s="48">
        <v>45827</v>
      </c>
      <c r="H130" s="42" t="s">
        <v>21</v>
      </c>
      <c r="I130" s="14">
        <v>0</v>
      </c>
      <c r="J130" s="14">
        <v>15000</v>
      </c>
      <c r="K130" s="14">
        <v>0</v>
      </c>
      <c r="L130" s="14">
        <v>0</v>
      </c>
      <c r="M130" s="14">
        <v>0</v>
      </c>
      <c r="N130" s="14">
        <v>0</v>
      </c>
      <c r="O130" s="14">
        <v>0</v>
      </c>
      <c r="P130" s="14">
        <v>0</v>
      </c>
      <c r="Q130" s="43">
        <f t="shared" si="2"/>
        <v>15000</v>
      </c>
    </row>
    <row r="131" spans="1:17" ht="18" x14ac:dyDescent="0.25">
      <c r="A131" s="46">
        <v>2</v>
      </c>
      <c r="B131" s="8">
        <v>30396674</v>
      </c>
      <c r="C131" s="9">
        <v>0</v>
      </c>
      <c r="D131" s="10" t="s">
        <v>105</v>
      </c>
      <c r="E131" s="47" t="s">
        <v>14</v>
      </c>
      <c r="F131" s="41" t="s">
        <v>108</v>
      </c>
      <c r="G131" s="48">
        <v>45827</v>
      </c>
      <c r="H131" s="42" t="s">
        <v>22</v>
      </c>
      <c r="I131" s="14">
        <v>0</v>
      </c>
      <c r="J131" s="14">
        <v>0</v>
      </c>
      <c r="K131" s="14">
        <v>0</v>
      </c>
      <c r="L131" s="14">
        <v>250000</v>
      </c>
      <c r="M131" s="14">
        <v>0</v>
      </c>
      <c r="N131" s="14">
        <v>0</v>
      </c>
      <c r="O131" s="14">
        <v>0</v>
      </c>
      <c r="P131" s="14">
        <v>0</v>
      </c>
      <c r="Q131" s="43">
        <f t="shared" si="2"/>
        <v>250000</v>
      </c>
    </row>
    <row r="132" spans="1:17" ht="18" x14ac:dyDescent="0.25">
      <c r="A132" s="46">
        <v>2</v>
      </c>
      <c r="B132" s="8">
        <v>40030248</v>
      </c>
      <c r="C132" s="9">
        <v>0</v>
      </c>
      <c r="D132" s="10" t="s">
        <v>16</v>
      </c>
      <c r="E132" s="47" t="s">
        <v>14</v>
      </c>
      <c r="F132" s="41" t="s">
        <v>108</v>
      </c>
      <c r="G132" s="48">
        <v>45827</v>
      </c>
      <c r="H132" s="42" t="s">
        <v>22</v>
      </c>
      <c r="I132" s="14">
        <v>0</v>
      </c>
      <c r="J132" s="14">
        <v>0</v>
      </c>
      <c r="K132" s="14">
        <v>0</v>
      </c>
      <c r="L132" s="14">
        <v>1</v>
      </c>
      <c r="M132" s="14">
        <v>0</v>
      </c>
      <c r="N132" s="14">
        <v>0</v>
      </c>
      <c r="O132" s="14">
        <v>0</v>
      </c>
      <c r="P132" s="14">
        <v>0</v>
      </c>
      <c r="Q132" s="43">
        <f t="shared" si="2"/>
        <v>1</v>
      </c>
    </row>
    <row r="133" spans="1:17" ht="18" x14ac:dyDescent="0.25">
      <c r="A133" s="46">
        <v>2</v>
      </c>
      <c r="B133" s="8">
        <v>40037869</v>
      </c>
      <c r="C133" s="9">
        <v>0</v>
      </c>
      <c r="D133" s="10" t="s">
        <v>41</v>
      </c>
      <c r="E133" s="47" t="s">
        <v>14</v>
      </c>
      <c r="F133" s="41" t="s">
        <v>108</v>
      </c>
      <c r="G133" s="48">
        <v>45827</v>
      </c>
      <c r="H133" s="42" t="s">
        <v>22</v>
      </c>
      <c r="I133" s="14">
        <v>0</v>
      </c>
      <c r="J133" s="14">
        <v>0</v>
      </c>
      <c r="K133" s="14">
        <v>0</v>
      </c>
      <c r="L133" s="14">
        <v>202050</v>
      </c>
      <c r="M133" s="14">
        <v>0</v>
      </c>
      <c r="N133" s="14">
        <v>0</v>
      </c>
      <c r="O133" s="14">
        <v>0</v>
      </c>
      <c r="P133" s="14">
        <v>0</v>
      </c>
      <c r="Q133" s="43">
        <f t="shared" si="2"/>
        <v>202050</v>
      </c>
    </row>
    <row r="134" spans="1:17" ht="30" x14ac:dyDescent="0.25">
      <c r="A134" s="46">
        <v>2</v>
      </c>
      <c r="B134" s="8">
        <v>40053798</v>
      </c>
      <c r="C134" s="9">
        <v>0</v>
      </c>
      <c r="D134" s="10" t="s">
        <v>115</v>
      </c>
      <c r="E134" s="47" t="s">
        <v>14</v>
      </c>
      <c r="F134" s="41" t="s">
        <v>108</v>
      </c>
      <c r="G134" s="48">
        <v>45827</v>
      </c>
      <c r="H134" s="42" t="s">
        <v>22</v>
      </c>
      <c r="I134" s="14">
        <v>-9079</v>
      </c>
      <c r="J134" s="14">
        <v>0</v>
      </c>
      <c r="K134" s="14">
        <v>0</v>
      </c>
      <c r="L134" s="14">
        <v>1</v>
      </c>
      <c r="M134" s="14">
        <v>0</v>
      </c>
      <c r="N134" s="14">
        <v>0</v>
      </c>
      <c r="O134" s="14">
        <v>0</v>
      </c>
      <c r="P134" s="14">
        <v>0</v>
      </c>
      <c r="Q134" s="43">
        <f t="shared" si="2"/>
        <v>-9078</v>
      </c>
    </row>
    <row r="135" spans="1:17" ht="18" x14ac:dyDescent="0.25">
      <c r="A135" s="46">
        <v>2</v>
      </c>
      <c r="B135" s="8">
        <v>40055328</v>
      </c>
      <c r="C135" s="9">
        <v>0</v>
      </c>
      <c r="D135" s="10" t="s">
        <v>48</v>
      </c>
      <c r="E135" s="47" t="s">
        <v>14</v>
      </c>
      <c r="F135" s="41" t="s">
        <v>108</v>
      </c>
      <c r="G135" s="48">
        <v>45827</v>
      </c>
      <c r="H135" s="42" t="s">
        <v>22</v>
      </c>
      <c r="I135" s="14">
        <v>0</v>
      </c>
      <c r="J135" s="14">
        <v>0</v>
      </c>
      <c r="K135" s="14">
        <v>0</v>
      </c>
      <c r="L135" s="14">
        <v>0</v>
      </c>
      <c r="M135" s="14">
        <v>0</v>
      </c>
      <c r="N135" s="14">
        <v>1</v>
      </c>
      <c r="O135" s="14">
        <v>0</v>
      </c>
      <c r="P135" s="14">
        <v>0</v>
      </c>
      <c r="Q135" s="43">
        <f t="shared" si="2"/>
        <v>1</v>
      </c>
    </row>
    <row r="136" spans="1:17" ht="30" x14ac:dyDescent="0.25">
      <c r="A136" s="46">
        <v>2</v>
      </c>
      <c r="B136" s="8">
        <v>40058590</v>
      </c>
      <c r="C136" s="9">
        <v>0</v>
      </c>
      <c r="D136" s="10" t="s">
        <v>116</v>
      </c>
      <c r="E136" s="47" t="s">
        <v>13</v>
      </c>
      <c r="F136" s="41" t="s">
        <v>117</v>
      </c>
      <c r="G136" s="48">
        <v>45840</v>
      </c>
      <c r="H136" s="42" t="s">
        <v>21</v>
      </c>
      <c r="I136" s="14">
        <v>0</v>
      </c>
      <c r="J136" s="14">
        <v>0</v>
      </c>
      <c r="K136" s="14">
        <v>0</v>
      </c>
      <c r="L136" s="14">
        <v>15000</v>
      </c>
      <c r="M136" s="14">
        <v>0</v>
      </c>
      <c r="N136" s="14">
        <v>0</v>
      </c>
      <c r="O136" s="14">
        <v>0</v>
      </c>
      <c r="P136" s="14">
        <v>0</v>
      </c>
      <c r="Q136" s="43">
        <f t="shared" si="2"/>
        <v>15000</v>
      </c>
    </row>
    <row r="137" spans="1:17" ht="18" x14ac:dyDescent="0.25">
      <c r="A137" s="46">
        <v>2</v>
      </c>
      <c r="B137" s="8">
        <v>30091584</v>
      </c>
      <c r="C137" s="9">
        <v>0</v>
      </c>
      <c r="D137" s="10" t="s">
        <v>49</v>
      </c>
      <c r="E137" s="47" t="s">
        <v>14</v>
      </c>
      <c r="F137" s="41" t="s">
        <v>117</v>
      </c>
      <c r="G137" s="48">
        <v>45840</v>
      </c>
      <c r="H137" s="42" t="s">
        <v>22</v>
      </c>
      <c r="I137" s="14">
        <v>-2800</v>
      </c>
      <c r="J137" s="14">
        <v>0</v>
      </c>
      <c r="K137" s="14">
        <v>2500</v>
      </c>
      <c r="L137" s="14">
        <v>0</v>
      </c>
      <c r="M137" s="14">
        <v>0</v>
      </c>
      <c r="N137" s="14">
        <v>0</v>
      </c>
      <c r="O137" s="14">
        <v>0</v>
      </c>
      <c r="P137" s="14">
        <v>0</v>
      </c>
      <c r="Q137" s="43">
        <f t="shared" si="2"/>
        <v>-300</v>
      </c>
    </row>
    <row r="138" spans="1:17" ht="18" x14ac:dyDescent="0.25">
      <c r="A138" s="46">
        <v>2</v>
      </c>
      <c r="B138" s="8">
        <v>30096430</v>
      </c>
      <c r="C138" s="9">
        <v>0</v>
      </c>
      <c r="D138" s="10" t="s">
        <v>15</v>
      </c>
      <c r="E138" s="47" t="s">
        <v>14</v>
      </c>
      <c r="F138" s="41" t="s">
        <v>117</v>
      </c>
      <c r="G138" s="48">
        <v>45840</v>
      </c>
      <c r="H138" s="42" t="s">
        <v>22</v>
      </c>
      <c r="I138" s="14">
        <v>0</v>
      </c>
      <c r="J138" s="14">
        <v>0</v>
      </c>
      <c r="K138" s="14">
        <v>0</v>
      </c>
      <c r="L138" s="14">
        <v>0</v>
      </c>
      <c r="M138" s="14">
        <v>277819</v>
      </c>
      <c r="N138" s="14">
        <v>335637</v>
      </c>
      <c r="O138" s="14">
        <v>0</v>
      </c>
      <c r="P138" s="14">
        <v>45539</v>
      </c>
      <c r="Q138" s="43">
        <f t="shared" si="2"/>
        <v>658995</v>
      </c>
    </row>
    <row r="139" spans="1:17" ht="18" x14ac:dyDescent="0.25">
      <c r="A139" s="46">
        <v>2</v>
      </c>
      <c r="B139" s="8">
        <v>40005672</v>
      </c>
      <c r="C139" s="9">
        <v>0</v>
      </c>
      <c r="D139" s="10" t="s">
        <v>118</v>
      </c>
      <c r="E139" s="47" t="s">
        <v>14</v>
      </c>
      <c r="F139" s="41" t="s">
        <v>117</v>
      </c>
      <c r="G139" s="48">
        <v>45840</v>
      </c>
      <c r="H139" s="42" t="s">
        <v>22</v>
      </c>
      <c r="I139" s="14">
        <v>0</v>
      </c>
      <c r="J139" s="14">
        <v>0</v>
      </c>
      <c r="K139" s="14">
        <v>0</v>
      </c>
      <c r="L139" s="14">
        <v>0</v>
      </c>
      <c r="M139" s="14">
        <v>25133</v>
      </c>
      <c r="N139" s="14">
        <v>11104</v>
      </c>
      <c r="O139" s="14">
        <v>0</v>
      </c>
      <c r="P139" s="14">
        <v>0</v>
      </c>
      <c r="Q139" s="43">
        <f t="shared" si="2"/>
        <v>36237</v>
      </c>
    </row>
    <row r="140" spans="1:17" ht="30" x14ac:dyDescent="0.25">
      <c r="A140" s="46">
        <v>2</v>
      </c>
      <c r="B140" s="8">
        <v>40030181</v>
      </c>
      <c r="C140" s="9">
        <v>0</v>
      </c>
      <c r="D140" s="10" t="s">
        <v>46</v>
      </c>
      <c r="E140" s="47" t="s">
        <v>14</v>
      </c>
      <c r="F140" s="41" t="s">
        <v>117</v>
      </c>
      <c r="G140" s="48">
        <v>45840</v>
      </c>
      <c r="H140" s="42" t="s">
        <v>22</v>
      </c>
      <c r="I140" s="14">
        <v>0</v>
      </c>
      <c r="J140" s="14">
        <v>0</v>
      </c>
      <c r="K140" s="14">
        <v>0</v>
      </c>
      <c r="L140" s="14">
        <v>0</v>
      </c>
      <c r="M140" s="14">
        <v>0</v>
      </c>
      <c r="N140" s="14">
        <v>5499</v>
      </c>
      <c r="O140" s="14">
        <v>0</v>
      </c>
      <c r="P140" s="14">
        <v>0</v>
      </c>
      <c r="Q140" s="43">
        <f t="shared" si="2"/>
        <v>5499</v>
      </c>
    </row>
    <row r="141" spans="1:17" ht="18" x14ac:dyDescent="0.25">
      <c r="A141" s="46">
        <v>2</v>
      </c>
      <c r="B141" s="8">
        <v>30108960</v>
      </c>
      <c r="C141" s="9">
        <v>0</v>
      </c>
      <c r="D141" s="10" t="s">
        <v>119</v>
      </c>
      <c r="E141" s="47" t="s">
        <v>14</v>
      </c>
      <c r="F141" s="41" t="s">
        <v>120</v>
      </c>
      <c r="G141" s="48">
        <v>45867</v>
      </c>
      <c r="H141" s="42" t="s">
        <v>22</v>
      </c>
      <c r="I141" s="14">
        <v>0</v>
      </c>
      <c r="J141" s="14">
        <v>0</v>
      </c>
      <c r="K141" s="14">
        <v>0</v>
      </c>
      <c r="L141" s="14">
        <v>-85014</v>
      </c>
      <c r="M141" s="14">
        <v>0</v>
      </c>
      <c r="N141" s="14">
        <v>0</v>
      </c>
      <c r="O141" s="14">
        <v>0</v>
      </c>
      <c r="P141" s="14">
        <v>0</v>
      </c>
      <c r="Q141" s="43">
        <f t="shared" si="2"/>
        <v>-85014</v>
      </c>
    </row>
    <row r="142" spans="1:17" ht="18" x14ac:dyDescent="0.25">
      <c r="A142" s="46">
        <v>2</v>
      </c>
      <c r="B142" s="8">
        <v>30135429</v>
      </c>
      <c r="C142" s="9">
        <v>0</v>
      </c>
      <c r="D142" s="10" t="s">
        <v>121</v>
      </c>
      <c r="E142" s="47" t="s">
        <v>14</v>
      </c>
      <c r="F142" s="41" t="s">
        <v>120</v>
      </c>
      <c r="G142" s="48">
        <v>45867</v>
      </c>
      <c r="H142" s="42" t="s">
        <v>22</v>
      </c>
      <c r="I142" s="14">
        <v>0</v>
      </c>
      <c r="J142" s="14">
        <v>0</v>
      </c>
      <c r="K142" s="14">
        <v>0</v>
      </c>
      <c r="L142" s="14">
        <v>-90247</v>
      </c>
      <c r="M142" s="14">
        <v>0</v>
      </c>
      <c r="N142" s="14">
        <v>0</v>
      </c>
      <c r="O142" s="14">
        <v>0</v>
      </c>
      <c r="P142" s="14">
        <v>0</v>
      </c>
      <c r="Q142" s="43">
        <f t="shared" si="2"/>
        <v>-90247</v>
      </c>
    </row>
    <row r="143" spans="1:17" ht="18" x14ac:dyDescent="0.25">
      <c r="A143" s="46">
        <v>2</v>
      </c>
      <c r="B143" s="8">
        <v>30396674</v>
      </c>
      <c r="C143" s="9">
        <v>0</v>
      </c>
      <c r="D143" s="10" t="s">
        <v>105</v>
      </c>
      <c r="E143" s="47" t="s">
        <v>14</v>
      </c>
      <c r="F143" s="41" t="s">
        <v>120</v>
      </c>
      <c r="G143" s="48">
        <v>45867</v>
      </c>
      <c r="H143" s="42" t="s">
        <v>22</v>
      </c>
      <c r="I143" s="14">
        <v>0</v>
      </c>
      <c r="J143" s="14">
        <v>0</v>
      </c>
      <c r="K143" s="14">
        <v>0</v>
      </c>
      <c r="L143" s="14">
        <v>806000</v>
      </c>
      <c r="M143" s="14">
        <v>0</v>
      </c>
      <c r="N143" s="14">
        <v>0</v>
      </c>
      <c r="O143" s="14">
        <v>0</v>
      </c>
      <c r="P143" s="14">
        <v>0</v>
      </c>
      <c r="Q143" s="43">
        <f t="shared" si="2"/>
        <v>806000</v>
      </c>
    </row>
    <row r="144" spans="1:17" ht="18" x14ac:dyDescent="0.25">
      <c r="A144" s="46">
        <v>2</v>
      </c>
      <c r="B144" s="8">
        <v>30451022</v>
      </c>
      <c r="C144" s="9">
        <v>0</v>
      </c>
      <c r="D144" s="10" t="s">
        <v>96</v>
      </c>
      <c r="E144" s="47" t="s">
        <v>13</v>
      </c>
      <c r="F144" s="41" t="s">
        <v>120</v>
      </c>
      <c r="G144" s="48">
        <v>45867</v>
      </c>
      <c r="H144" s="42" t="s">
        <v>22</v>
      </c>
      <c r="I144" s="14">
        <v>0</v>
      </c>
      <c r="J144" s="14">
        <v>0</v>
      </c>
      <c r="K144" s="14">
        <v>0</v>
      </c>
      <c r="L144" s="14">
        <v>-232738</v>
      </c>
      <c r="M144" s="14">
        <v>0</v>
      </c>
      <c r="N144" s="14">
        <v>0</v>
      </c>
      <c r="O144" s="14">
        <v>0</v>
      </c>
      <c r="P144" s="14">
        <v>0</v>
      </c>
      <c r="Q144" s="43">
        <f t="shared" si="2"/>
        <v>-232738</v>
      </c>
    </row>
    <row r="145" spans="1:17" ht="30" x14ac:dyDescent="0.25">
      <c r="A145" s="46">
        <v>2</v>
      </c>
      <c r="B145" s="8">
        <v>40035790</v>
      </c>
      <c r="C145" s="9">
        <v>0</v>
      </c>
      <c r="D145" s="10" t="s">
        <v>28</v>
      </c>
      <c r="E145" s="47" t="s">
        <v>14</v>
      </c>
      <c r="F145" s="41" t="s">
        <v>120</v>
      </c>
      <c r="G145" s="48">
        <v>45867</v>
      </c>
      <c r="H145" s="42" t="s">
        <v>22</v>
      </c>
      <c r="I145" s="14">
        <v>0</v>
      </c>
      <c r="J145" s="14">
        <v>-100000</v>
      </c>
      <c r="K145" s="14">
        <v>0</v>
      </c>
      <c r="L145" s="14">
        <v>-806000</v>
      </c>
      <c r="M145" s="14">
        <v>0</v>
      </c>
      <c r="N145" s="14">
        <v>0</v>
      </c>
      <c r="O145" s="14">
        <v>178032</v>
      </c>
      <c r="P145" s="14">
        <v>0</v>
      </c>
      <c r="Q145" s="43">
        <f t="shared" si="2"/>
        <v>-727968</v>
      </c>
    </row>
    <row r="146" spans="1:17" ht="30" x14ac:dyDescent="0.25">
      <c r="A146" s="46">
        <v>2</v>
      </c>
      <c r="B146" s="8">
        <v>40041444</v>
      </c>
      <c r="C146" s="9">
        <v>0</v>
      </c>
      <c r="D146" s="10" t="s">
        <v>53</v>
      </c>
      <c r="E146" s="47" t="s">
        <v>14</v>
      </c>
      <c r="F146" s="41" t="s">
        <v>120</v>
      </c>
      <c r="G146" s="48">
        <v>45867</v>
      </c>
      <c r="H146" s="42" t="s">
        <v>22</v>
      </c>
      <c r="I146" s="14">
        <v>0</v>
      </c>
      <c r="J146" s="14">
        <v>0</v>
      </c>
      <c r="K146" s="14">
        <v>0</v>
      </c>
      <c r="L146" s="14">
        <v>-31237</v>
      </c>
      <c r="M146" s="14">
        <v>0</v>
      </c>
      <c r="N146" s="14">
        <v>0</v>
      </c>
      <c r="O146" s="14">
        <v>0</v>
      </c>
      <c r="P146" s="14">
        <v>0</v>
      </c>
      <c r="Q146" s="43">
        <f t="shared" si="2"/>
        <v>-31237</v>
      </c>
    </row>
    <row r="147" spans="1:17" ht="18" x14ac:dyDescent="0.25">
      <c r="A147" s="46">
        <v>2</v>
      </c>
      <c r="B147" s="8">
        <v>40049024</v>
      </c>
      <c r="C147" s="9">
        <v>0</v>
      </c>
      <c r="D147" s="10" t="s">
        <v>24</v>
      </c>
      <c r="E147" s="47" t="s">
        <v>14</v>
      </c>
      <c r="F147" s="41" t="s">
        <v>120</v>
      </c>
      <c r="G147" s="48">
        <v>45867</v>
      </c>
      <c r="H147" s="42" t="s">
        <v>22</v>
      </c>
      <c r="I147" s="14">
        <v>0</v>
      </c>
      <c r="J147" s="14">
        <v>0</v>
      </c>
      <c r="K147" s="14">
        <v>0</v>
      </c>
      <c r="L147" s="14">
        <v>345435</v>
      </c>
      <c r="M147" s="14">
        <v>0</v>
      </c>
      <c r="N147" s="14">
        <v>0</v>
      </c>
      <c r="O147" s="14">
        <v>0</v>
      </c>
      <c r="P147" s="14">
        <v>0</v>
      </c>
      <c r="Q147" s="43">
        <f t="shared" si="2"/>
        <v>345435</v>
      </c>
    </row>
    <row r="148" spans="1:17" ht="30" x14ac:dyDescent="0.25">
      <c r="A148" s="46">
        <v>2</v>
      </c>
      <c r="B148" s="8">
        <v>40053798</v>
      </c>
      <c r="C148" s="9">
        <v>0</v>
      </c>
      <c r="D148" s="10" t="s">
        <v>115</v>
      </c>
      <c r="E148" s="47" t="s">
        <v>14</v>
      </c>
      <c r="F148" s="41" t="s">
        <v>120</v>
      </c>
      <c r="G148" s="48">
        <v>45867</v>
      </c>
      <c r="H148" s="42" t="s">
        <v>22</v>
      </c>
      <c r="I148" s="14">
        <v>0</v>
      </c>
      <c r="J148" s="14">
        <v>0</v>
      </c>
      <c r="K148" s="14">
        <v>0</v>
      </c>
      <c r="L148" s="14">
        <v>12427</v>
      </c>
      <c r="M148" s="14">
        <v>0</v>
      </c>
      <c r="N148" s="14">
        <v>0</v>
      </c>
      <c r="O148" s="14">
        <v>0</v>
      </c>
      <c r="P148" s="14">
        <v>0</v>
      </c>
      <c r="Q148" s="43">
        <f t="shared" si="2"/>
        <v>12427</v>
      </c>
    </row>
    <row r="149" spans="1:17" ht="18" x14ac:dyDescent="0.25">
      <c r="A149" s="46">
        <v>2</v>
      </c>
      <c r="B149" s="8">
        <v>30091584</v>
      </c>
      <c r="C149" s="9">
        <v>0</v>
      </c>
      <c r="D149" s="10" t="s">
        <v>49</v>
      </c>
      <c r="E149" s="47" t="s">
        <v>14</v>
      </c>
      <c r="F149" s="41" t="s">
        <v>122</v>
      </c>
      <c r="G149" s="48">
        <v>45889</v>
      </c>
      <c r="H149" s="42" t="s">
        <v>22</v>
      </c>
      <c r="I149" s="14">
        <v>0</v>
      </c>
      <c r="J149" s="14">
        <v>0</v>
      </c>
      <c r="K149" s="14">
        <v>0</v>
      </c>
      <c r="L149" s="14">
        <v>845958</v>
      </c>
      <c r="M149" s="14">
        <v>0</v>
      </c>
      <c r="N149" s="14">
        <v>0</v>
      </c>
      <c r="O149" s="14">
        <v>0</v>
      </c>
      <c r="P149" s="14">
        <v>0</v>
      </c>
      <c r="Q149" s="43">
        <f t="shared" si="2"/>
        <v>845958</v>
      </c>
    </row>
    <row r="150" spans="1:17" ht="18" x14ac:dyDescent="0.25">
      <c r="A150" s="46">
        <v>2</v>
      </c>
      <c r="B150" s="8">
        <v>30096430</v>
      </c>
      <c r="C150" s="9">
        <v>0</v>
      </c>
      <c r="D150" s="10" t="s">
        <v>15</v>
      </c>
      <c r="E150" s="47" t="s">
        <v>14</v>
      </c>
      <c r="F150" s="41" t="s">
        <v>122</v>
      </c>
      <c r="G150" s="48">
        <v>45889</v>
      </c>
      <c r="H150" s="42" t="s">
        <v>22</v>
      </c>
      <c r="I150" s="14">
        <v>0</v>
      </c>
      <c r="J150" s="14">
        <v>1</v>
      </c>
      <c r="K150" s="14">
        <v>0</v>
      </c>
      <c r="L150" s="14">
        <v>86888</v>
      </c>
      <c r="M150" s="14">
        <v>11104</v>
      </c>
      <c r="N150" s="14">
        <v>25133</v>
      </c>
      <c r="O150" s="14">
        <v>0</v>
      </c>
      <c r="P150" s="14">
        <v>0</v>
      </c>
      <c r="Q150" s="43">
        <f t="shared" si="2"/>
        <v>123126</v>
      </c>
    </row>
    <row r="151" spans="1:17" ht="18" x14ac:dyDescent="0.25">
      <c r="A151" s="46">
        <v>2</v>
      </c>
      <c r="B151" s="8">
        <v>30110324</v>
      </c>
      <c r="C151" s="9">
        <v>0</v>
      </c>
      <c r="D151" s="10" t="s">
        <v>69</v>
      </c>
      <c r="E151" s="47" t="s">
        <v>14</v>
      </c>
      <c r="F151" s="41" t="s">
        <v>122</v>
      </c>
      <c r="G151" s="48">
        <v>45889</v>
      </c>
      <c r="H151" s="42" t="s">
        <v>22</v>
      </c>
      <c r="I151" s="14">
        <v>0</v>
      </c>
      <c r="J151" s="14">
        <v>0</v>
      </c>
      <c r="K151" s="14">
        <v>0</v>
      </c>
      <c r="L151" s="14">
        <v>-347224</v>
      </c>
      <c r="M151" s="14">
        <v>0</v>
      </c>
      <c r="N151" s="14">
        <v>0</v>
      </c>
      <c r="O151" s="14">
        <v>0</v>
      </c>
      <c r="P151" s="14">
        <v>0</v>
      </c>
      <c r="Q151" s="43">
        <f t="shared" si="2"/>
        <v>-347224</v>
      </c>
    </row>
    <row r="152" spans="1:17" ht="30" x14ac:dyDescent="0.25">
      <c r="A152" s="46">
        <v>2</v>
      </c>
      <c r="B152" s="8">
        <v>40013093</v>
      </c>
      <c r="C152" s="9">
        <v>0</v>
      </c>
      <c r="D152" s="10" t="s">
        <v>38</v>
      </c>
      <c r="E152" s="47" t="s">
        <v>13</v>
      </c>
      <c r="F152" s="41" t="s">
        <v>122</v>
      </c>
      <c r="G152" s="48">
        <v>45889</v>
      </c>
      <c r="H152" s="42" t="s">
        <v>22</v>
      </c>
      <c r="I152" s="14">
        <v>0</v>
      </c>
      <c r="J152" s="14">
        <v>0</v>
      </c>
      <c r="K152" s="14">
        <v>0</v>
      </c>
      <c r="L152" s="14">
        <v>330200</v>
      </c>
      <c r="M152" s="14">
        <v>0</v>
      </c>
      <c r="N152" s="14">
        <v>0</v>
      </c>
      <c r="O152" s="14">
        <v>0</v>
      </c>
      <c r="P152" s="14">
        <v>0</v>
      </c>
      <c r="Q152" s="43">
        <f t="shared" si="2"/>
        <v>330200</v>
      </c>
    </row>
    <row r="153" spans="1:17" ht="30" x14ac:dyDescent="0.25">
      <c r="A153" s="46">
        <v>2</v>
      </c>
      <c r="B153" s="8">
        <v>40035790</v>
      </c>
      <c r="C153" s="9">
        <v>0</v>
      </c>
      <c r="D153" s="10" t="s">
        <v>28</v>
      </c>
      <c r="E153" s="47" t="s">
        <v>14</v>
      </c>
      <c r="F153" s="41" t="s">
        <v>122</v>
      </c>
      <c r="G153" s="48">
        <v>45889</v>
      </c>
      <c r="H153" s="42" t="s">
        <v>22</v>
      </c>
      <c r="I153" s="14">
        <v>0</v>
      </c>
      <c r="J153" s="14">
        <v>0</v>
      </c>
      <c r="K153" s="14">
        <v>0</v>
      </c>
      <c r="L153" s="14">
        <v>332280</v>
      </c>
      <c r="M153" s="14">
        <v>0</v>
      </c>
      <c r="N153" s="14">
        <v>-1300000</v>
      </c>
      <c r="O153" s="14">
        <v>0</v>
      </c>
      <c r="P153" s="14">
        <v>0</v>
      </c>
      <c r="Q153" s="43">
        <f t="shared" si="2"/>
        <v>-967720</v>
      </c>
    </row>
    <row r="154" spans="1:17" ht="18" x14ac:dyDescent="0.25">
      <c r="A154" s="46">
        <v>2</v>
      </c>
      <c r="B154" s="8">
        <v>30123960</v>
      </c>
      <c r="C154" s="9">
        <v>0</v>
      </c>
      <c r="D154" s="10" t="s">
        <v>123</v>
      </c>
      <c r="E154" s="47" t="s">
        <v>14</v>
      </c>
      <c r="F154" s="41" t="s">
        <v>124</v>
      </c>
      <c r="G154" s="48">
        <v>45897</v>
      </c>
      <c r="H154" s="42" t="s">
        <v>21</v>
      </c>
      <c r="I154" s="14">
        <v>1</v>
      </c>
      <c r="J154" s="14">
        <v>0</v>
      </c>
      <c r="K154" s="14">
        <v>0</v>
      </c>
      <c r="L154" s="14">
        <v>0</v>
      </c>
      <c r="M154" s="14">
        <v>0</v>
      </c>
      <c r="N154" s="14">
        <v>0</v>
      </c>
      <c r="O154" s="14">
        <v>0</v>
      </c>
      <c r="P154" s="14">
        <v>0</v>
      </c>
      <c r="Q154" s="43">
        <f t="shared" si="2"/>
        <v>1</v>
      </c>
    </row>
    <row r="155" spans="1:17" ht="18" x14ac:dyDescent="0.25">
      <c r="A155" s="46">
        <v>2</v>
      </c>
      <c r="B155" s="8">
        <v>30102928</v>
      </c>
      <c r="C155" s="9">
        <v>0</v>
      </c>
      <c r="D155" s="10" t="s">
        <v>125</v>
      </c>
      <c r="E155" s="47" t="s">
        <v>13</v>
      </c>
      <c r="F155" s="41" t="s">
        <v>124</v>
      </c>
      <c r="G155" s="48">
        <v>45897</v>
      </c>
      <c r="H155" s="42" t="s">
        <v>21</v>
      </c>
      <c r="I155" s="14">
        <v>0</v>
      </c>
      <c r="J155" s="14">
        <v>0</v>
      </c>
      <c r="K155" s="14">
        <v>0</v>
      </c>
      <c r="L155" s="14">
        <v>1</v>
      </c>
      <c r="M155" s="14">
        <v>0</v>
      </c>
      <c r="N155" s="14">
        <v>0</v>
      </c>
      <c r="O155" s="14">
        <v>0</v>
      </c>
      <c r="P155" s="14">
        <v>0</v>
      </c>
      <c r="Q155" s="43">
        <f t="shared" si="2"/>
        <v>1</v>
      </c>
    </row>
    <row r="156" spans="1:17" ht="18" x14ac:dyDescent="0.25">
      <c r="A156" s="46">
        <v>2</v>
      </c>
      <c r="B156" s="8">
        <v>30123856</v>
      </c>
      <c r="C156" s="9">
        <v>0</v>
      </c>
      <c r="D156" s="10" t="s">
        <v>126</v>
      </c>
      <c r="E156" s="47" t="s">
        <v>13</v>
      </c>
      <c r="F156" s="41" t="s">
        <v>124</v>
      </c>
      <c r="G156" s="48">
        <v>45897</v>
      </c>
      <c r="H156" s="42" t="s">
        <v>21</v>
      </c>
      <c r="I156" s="14">
        <v>0</v>
      </c>
      <c r="J156" s="14">
        <v>10000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43">
        <f t="shared" si="2"/>
        <v>10000</v>
      </c>
    </row>
    <row r="157" spans="1:17" ht="30" x14ac:dyDescent="0.25">
      <c r="A157" s="46">
        <v>2</v>
      </c>
      <c r="B157" s="8">
        <v>30485246</v>
      </c>
      <c r="C157" s="9">
        <v>0</v>
      </c>
      <c r="D157" s="10" t="s">
        <v>127</v>
      </c>
      <c r="E157" s="47" t="s">
        <v>14</v>
      </c>
      <c r="F157" s="41" t="s">
        <v>124</v>
      </c>
      <c r="G157" s="48">
        <v>45897</v>
      </c>
      <c r="H157" s="42" t="s">
        <v>21</v>
      </c>
      <c r="I157" s="14">
        <v>0</v>
      </c>
      <c r="J157" s="14">
        <v>40520</v>
      </c>
      <c r="K157" s="14">
        <v>0</v>
      </c>
      <c r="L157" s="14">
        <v>0</v>
      </c>
      <c r="M157" s="14">
        <v>0</v>
      </c>
      <c r="N157" s="14">
        <v>0</v>
      </c>
      <c r="O157" s="14">
        <v>0</v>
      </c>
      <c r="P157" s="14">
        <v>0</v>
      </c>
      <c r="Q157" s="43">
        <f t="shared" si="2"/>
        <v>40520</v>
      </c>
    </row>
    <row r="158" spans="1:17" ht="18" x14ac:dyDescent="0.25">
      <c r="A158" s="46">
        <v>2</v>
      </c>
      <c r="B158" s="8">
        <v>40047762</v>
      </c>
      <c r="C158" s="9">
        <v>0</v>
      </c>
      <c r="D158" s="10" t="s">
        <v>128</v>
      </c>
      <c r="E158" s="47" t="s">
        <v>14</v>
      </c>
      <c r="F158" s="41" t="s">
        <v>124</v>
      </c>
      <c r="G158" s="48">
        <v>45897</v>
      </c>
      <c r="H158" s="42" t="s">
        <v>21</v>
      </c>
      <c r="I158" s="14">
        <v>0</v>
      </c>
      <c r="J158" s="14">
        <v>0</v>
      </c>
      <c r="K158" s="14">
        <v>0</v>
      </c>
      <c r="L158" s="14">
        <v>21719</v>
      </c>
      <c r="M158" s="14">
        <v>0</v>
      </c>
      <c r="N158" s="14">
        <v>0</v>
      </c>
      <c r="O158" s="14">
        <v>0</v>
      </c>
      <c r="P158" s="14">
        <v>0</v>
      </c>
      <c r="Q158" s="43">
        <f t="shared" si="2"/>
        <v>21719</v>
      </c>
    </row>
    <row r="159" spans="1:17" ht="18" x14ac:dyDescent="0.25">
      <c r="A159" s="46">
        <v>2</v>
      </c>
      <c r="B159" s="8">
        <v>40052829</v>
      </c>
      <c r="C159" s="9">
        <v>0</v>
      </c>
      <c r="D159" s="10" t="s">
        <v>129</v>
      </c>
      <c r="E159" s="47" t="s">
        <v>13</v>
      </c>
      <c r="F159" s="41" t="s">
        <v>124</v>
      </c>
      <c r="G159" s="48">
        <v>45897</v>
      </c>
      <c r="H159" s="42" t="s">
        <v>21</v>
      </c>
      <c r="I159" s="14">
        <v>0</v>
      </c>
      <c r="J159" s="14">
        <v>0</v>
      </c>
      <c r="K159" s="14">
        <v>0</v>
      </c>
      <c r="L159" s="14">
        <v>30000</v>
      </c>
      <c r="M159" s="14">
        <v>0</v>
      </c>
      <c r="N159" s="14">
        <v>0</v>
      </c>
      <c r="O159" s="14">
        <v>0</v>
      </c>
      <c r="P159" s="14">
        <v>0</v>
      </c>
      <c r="Q159" s="43">
        <f t="shared" si="2"/>
        <v>30000</v>
      </c>
    </row>
    <row r="160" spans="1:17" ht="18" x14ac:dyDescent="0.25">
      <c r="A160" s="46">
        <v>2</v>
      </c>
      <c r="B160" s="8">
        <v>30133502</v>
      </c>
      <c r="C160" s="9">
        <v>0</v>
      </c>
      <c r="D160" s="10" t="s">
        <v>44</v>
      </c>
      <c r="E160" s="47" t="s">
        <v>13</v>
      </c>
      <c r="F160" s="41" t="s">
        <v>124</v>
      </c>
      <c r="G160" s="48">
        <v>45897</v>
      </c>
      <c r="H160" s="42" t="s">
        <v>22</v>
      </c>
      <c r="I160" s="14">
        <v>0</v>
      </c>
      <c r="J160" s="14">
        <v>-15628</v>
      </c>
      <c r="K160" s="14">
        <v>0</v>
      </c>
      <c r="L160" s="14">
        <v>0</v>
      </c>
      <c r="M160" s="14">
        <v>0</v>
      </c>
      <c r="N160" s="14">
        <v>0</v>
      </c>
      <c r="O160" s="14">
        <v>0</v>
      </c>
      <c r="P160" s="14">
        <v>0</v>
      </c>
      <c r="Q160" s="43">
        <f t="shared" ref="Q160:Q223" si="3">SUM(I160:P160)</f>
        <v>-15628</v>
      </c>
    </row>
    <row r="161" spans="1:17" ht="18" x14ac:dyDescent="0.25">
      <c r="A161" s="46">
        <v>2</v>
      </c>
      <c r="B161" s="8">
        <v>30451022</v>
      </c>
      <c r="C161" s="9">
        <v>0</v>
      </c>
      <c r="D161" s="10" t="s">
        <v>96</v>
      </c>
      <c r="E161" s="47" t="s">
        <v>13</v>
      </c>
      <c r="F161" s="41" t="s">
        <v>124</v>
      </c>
      <c r="G161" s="48">
        <v>45897</v>
      </c>
      <c r="H161" s="42" t="s">
        <v>22</v>
      </c>
      <c r="I161" s="14">
        <v>0</v>
      </c>
      <c r="J161" s="14">
        <v>-10000</v>
      </c>
      <c r="K161" s="14">
        <v>0</v>
      </c>
      <c r="L161" s="14">
        <v>0</v>
      </c>
      <c r="M161" s="14">
        <v>0</v>
      </c>
      <c r="N161" s="14">
        <v>0</v>
      </c>
      <c r="O161" s="14">
        <v>0</v>
      </c>
      <c r="P161" s="14">
        <v>0</v>
      </c>
      <c r="Q161" s="43">
        <f t="shared" si="3"/>
        <v>-10000</v>
      </c>
    </row>
    <row r="162" spans="1:17" ht="18" x14ac:dyDescent="0.25">
      <c r="A162" s="46">
        <v>2</v>
      </c>
      <c r="B162" s="8">
        <v>40005672</v>
      </c>
      <c r="C162" s="9">
        <v>0</v>
      </c>
      <c r="D162" s="10" t="s">
        <v>130</v>
      </c>
      <c r="E162" s="47" t="s">
        <v>14</v>
      </c>
      <c r="F162" s="41" t="s">
        <v>124</v>
      </c>
      <c r="G162" s="48">
        <v>45897</v>
      </c>
      <c r="H162" s="42" t="s">
        <v>22</v>
      </c>
      <c r="I162" s="14">
        <v>0</v>
      </c>
      <c r="J162" s="14">
        <v>-8591</v>
      </c>
      <c r="K162" s="14">
        <v>0</v>
      </c>
      <c r="L162" s="14">
        <v>0</v>
      </c>
      <c r="M162" s="14">
        <v>0</v>
      </c>
      <c r="N162" s="14">
        <v>0</v>
      </c>
      <c r="O162" s="14">
        <v>0</v>
      </c>
      <c r="P162" s="14">
        <v>0</v>
      </c>
      <c r="Q162" s="43">
        <f t="shared" si="3"/>
        <v>-8591</v>
      </c>
    </row>
    <row r="163" spans="1:17" ht="18" x14ac:dyDescent="0.25">
      <c r="A163" s="46">
        <v>2</v>
      </c>
      <c r="B163" s="8">
        <v>40007853</v>
      </c>
      <c r="C163" s="9">
        <v>0</v>
      </c>
      <c r="D163" s="10" t="s">
        <v>131</v>
      </c>
      <c r="E163" s="47" t="s">
        <v>14</v>
      </c>
      <c r="F163" s="41" t="s">
        <v>124</v>
      </c>
      <c r="G163" s="48">
        <v>45897</v>
      </c>
      <c r="H163" s="42" t="s">
        <v>22</v>
      </c>
      <c r="I163" s="14">
        <v>0</v>
      </c>
      <c r="J163" s="14">
        <v>0</v>
      </c>
      <c r="K163" s="14">
        <v>0</v>
      </c>
      <c r="L163" s="14">
        <v>-72691</v>
      </c>
      <c r="M163" s="14">
        <v>0</v>
      </c>
      <c r="N163" s="14">
        <v>0</v>
      </c>
      <c r="O163" s="14">
        <v>0</v>
      </c>
      <c r="P163" s="14">
        <v>0</v>
      </c>
      <c r="Q163" s="43">
        <f t="shared" si="3"/>
        <v>-72691</v>
      </c>
    </row>
    <row r="164" spans="1:17" ht="18" x14ac:dyDescent="0.25">
      <c r="A164" s="46">
        <v>2</v>
      </c>
      <c r="B164" s="8">
        <v>40022137</v>
      </c>
      <c r="C164" s="9">
        <v>0</v>
      </c>
      <c r="D164" s="10" t="s">
        <v>70</v>
      </c>
      <c r="E164" s="47" t="s">
        <v>13</v>
      </c>
      <c r="F164" s="41" t="s">
        <v>124</v>
      </c>
      <c r="G164" s="48">
        <v>45897</v>
      </c>
      <c r="H164" s="42" t="s">
        <v>22</v>
      </c>
      <c r="I164" s="14">
        <v>0</v>
      </c>
      <c r="J164" s="14">
        <v>-6668</v>
      </c>
      <c r="K164" s="14">
        <v>0</v>
      </c>
      <c r="L164" s="14">
        <v>0</v>
      </c>
      <c r="M164" s="14">
        <v>0</v>
      </c>
      <c r="N164" s="14">
        <v>0</v>
      </c>
      <c r="O164" s="14">
        <v>0</v>
      </c>
      <c r="P164" s="14">
        <v>0</v>
      </c>
      <c r="Q164" s="43">
        <f t="shared" si="3"/>
        <v>-6668</v>
      </c>
    </row>
    <row r="165" spans="1:17" ht="18" x14ac:dyDescent="0.25">
      <c r="A165" s="46">
        <v>2</v>
      </c>
      <c r="B165" s="8">
        <v>40030248</v>
      </c>
      <c r="C165" s="9">
        <v>0</v>
      </c>
      <c r="D165" s="10" t="s">
        <v>16</v>
      </c>
      <c r="E165" s="47" t="s">
        <v>14</v>
      </c>
      <c r="F165" s="41" t="s">
        <v>124</v>
      </c>
      <c r="G165" s="48">
        <v>45897</v>
      </c>
      <c r="H165" s="42" t="s">
        <v>22</v>
      </c>
      <c r="I165" s="14">
        <v>0</v>
      </c>
      <c r="J165" s="14">
        <v>0</v>
      </c>
      <c r="K165" s="14">
        <v>0</v>
      </c>
      <c r="L165" s="14">
        <v>0</v>
      </c>
      <c r="M165" s="14">
        <v>373</v>
      </c>
      <c r="N165" s="14">
        <v>5092</v>
      </c>
      <c r="O165" s="14">
        <v>0</v>
      </c>
      <c r="P165" s="14">
        <v>0</v>
      </c>
      <c r="Q165" s="43">
        <f t="shared" si="3"/>
        <v>5465</v>
      </c>
    </row>
    <row r="166" spans="1:17" ht="30" x14ac:dyDescent="0.25">
      <c r="A166" s="46">
        <v>2</v>
      </c>
      <c r="B166" s="8">
        <v>40030896</v>
      </c>
      <c r="C166" s="9">
        <v>0</v>
      </c>
      <c r="D166" s="10" t="s">
        <v>132</v>
      </c>
      <c r="E166" s="47" t="s">
        <v>13</v>
      </c>
      <c r="F166" s="41" t="s">
        <v>124</v>
      </c>
      <c r="G166" s="48">
        <v>45897</v>
      </c>
      <c r="H166" s="42" t="s">
        <v>22</v>
      </c>
      <c r="I166" s="14">
        <v>0</v>
      </c>
      <c r="J166" s="14">
        <v>0</v>
      </c>
      <c r="K166" s="14">
        <v>0</v>
      </c>
      <c r="L166" s="14">
        <v>0</v>
      </c>
      <c r="M166" s="14">
        <v>22192</v>
      </c>
      <c r="N166" s="14">
        <v>11543</v>
      </c>
      <c r="O166" s="14">
        <v>0</v>
      </c>
      <c r="P166" s="14">
        <v>0</v>
      </c>
      <c r="Q166" s="43">
        <f t="shared" si="3"/>
        <v>33735</v>
      </c>
    </row>
    <row r="167" spans="1:17" ht="18" x14ac:dyDescent="0.25">
      <c r="A167" s="46">
        <v>2</v>
      </c>
      <c r="B167" s="8">
        <v>40033720</v>
      </c>
      <c r="C167" s="9">
        <v>0</v>
      </c>
      <c r="D167" s="10" t="s">
        <v>66</v>
      </c>
      <c r="E167" s="47" t="s">
        <v>13</v>
      </c>
      <c r="F167" s="41" t="s">
        <v>124</v>
      </c>
      <c r="G167" s="48">
        <v>45897</v>
      </c>
      <c r="H167" s="42" t="s">
        <v>22</v>
      </c>
      <c r="I167" s="14">
        <v>0</v>
      </c>
      <c r="J167" s="14">
        <v>0</v>
      </c>
      <c r="K167" s="14">
        <v>0</v>
      </c>
      <c r="L167" s="14">
        <v>0</v>
      </c>
      <c r="M167" s="14">
        <v>520</v>
      </c>
      <c r="N167" s="14">
        <v>23399</v>
      </c>
      <c r="O167" s="14">
        <v>0</v>
      </c>
      <c r="P167" s="14">
        <v>0</v>
      </c>
      <c r="Q167" s="43">
        <f t="shared" si="3"/>
        <v>23919</v>
      </c>
    </row>
    <row r="168" spans="1:17" ht="30" x14ac:dyDescent="0.25">
      <c r="A168" s="46">
        <v>2</v>
      </c>
      <c r="B168" s="8">
        <v>40038823</v>
      </c>
      <c r="C168" s="9">
        <v>0</v>
      </c>
      <c r="D168" s="10" t="s">
        <v>133</v>
      </c>
      <c r="E168" s="47" t="s">
        <v>13</v>
      </c>
      <c r="F168" s="41" t="s">
        <v>124</v>
      </c>
      <c r="G168" s="48">
        <v>45897</v>
      </c>
      <c r="H168" s="42" t="s">
        <v>22</v>
      </c>
      <c r="I168" s="14">
        <v>0</v>
      </c>
      <c r="J168" s="14">
        <v>-10000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v>0</v>
      </c>
      <c r="Q168" s="43">
        <f t="shared" si="3"/>
        <v>-10000</v>
      </c>
    </row>
    <row r="169" spans="1:17" ht="18" x14ac:dyDescent="0.25">
      <c r="A169" s="46">
        <v>2</v>
      </c>
      <c r="B169" s="8">
        <v>40045849</v>
      </c>
      <c r="C169" s="9">
        <v>0</v>
      </c>
      <c r="D169" s="10" t="s">
        <v>134</v>
      </c>
      <c r="E169" s="47" t="s">
        <v>14</v>
      </c>
      <c r="F169" s="55">
        <v>64</v>
      </c>
      <c r="G169" s="48">
        <v>45897</v>
      </c>
      <c r="H169" s="42" t="s">
        <v>22</v>
      </c>
      <c r="I169" s="14">
        <v>0</v>
      </c>
      <c r="J169" s="14">
        <v>0</v>
      </c>
      <c r="K169" s="14">
        <v>0</v>
      </c>
      <c r="L169" s="14">
        <v>0</v>
      </c>
      <c r="M169" s="14">
        <v>1319</v>
      </c>
      <c r="N169" s="14">
        <v>9472</v>
      </c>
      <c r="O169" s="14">
        <v>0</v>
      </c>
      <c r="P169" s="14">
        <v>0</v>
      </c>
      <c r="Q169" s="43">
        <f t="shared" si="3"/>
        <v>10791</v>
      </c>
    </row>
    <row r="170" spans="1:17" ht="18" x14ac:dyDescent="0.25">
      <c r="A170" s="46">
        <v>2</v>
      </c>
      <c r="B170" s="8">
        <v>30091584</v>
      </c>
      <c r="C170" s="9">
        <v>0</v>
      </c>
      <c r="D170" s="10" t="s">
        <v>49</v>
      </c>
      <c r="E170" s="47" t="s">
        <v>14</v>
      </c>
      <c r="F170" s="41" t="s">
        <v>140</v>
      </c>
      <c r="G170" s="48">
        <v>45932</v>
      </c>
      <c r="H170" s="42" t="s">
        <v>22</v>
      </c>
      <c r="I170" s="14">
        <v>0</v>
      </c>
      <c r="J170" s="14">
        <v>0</v>
      </c>
      <c r="K170" s="14">
        <v>0</v>
      </c>
      <c r="L170" s="14">
        <v>554000</v>
      </c>
      <c r="M170" s="14">
        <v>0</v>
      </c>
      <c r="N170" s="14">
        <v>0</v>
      </c>
      <c r="O170" s="14">
        <v>0</v>
      </c>
      <c r="P170" s="14">
        <v>0</v>
      </c>
      <c r="Q170" s="43">
        <f t="shared" si="3"/>
        <v>554000</v>
      </c>
    </row>
    <row r="171" spans="1:17" ht="18" x14ac:dyDescent="0.25">
      <c r="A171" s="46">
        <v>2</v>
      </c>
      <c r="B171" s="8">
        <v>30396674</v>
      </c>
      <c r="C171" s="9">
        <v>0</v>
      </c>
      <c r="D171" s="10" t="s">
        <v>105</v>
      </c>
      <c r="E171" s="47" t="s">
        <v>14</v>
      </c>
      <c r="F171" s="41" t="s">
        <v>140</v>
      </c>
      <c r="G171" s="48">
        <v>45932</v>
      </c>
      <c r="H171" s="42" t="s">
        <v>22</v>
      </c>
      <c r="I171" s="14">
        <v>0</v>
      </c>
      <c r="J171" s="14">
        <v>0</v>
      </c>
      <c r="K171" s="14">
        <v>0</v>
      </c>
      <c r="L171" s="14">
        <v>687000</v>
      </c>
      <c r="M171" s="14">
        <v>0</v>
      </c>
      <c r="N171" s="14">
        <v>0</v>
      </c>
      <c r="O171" s="14">
        <v>0</v>
      </c>
      <c r="P171" s="14">
        <v>6600</v>
      </c>
      <c r="Q171" s="43">
        <f t="shared" si="3"/>
        <v>693600</v>
      </c>
    </row>
    <row r="172" spans="1:17" ht="18" x14ac:dyDescent="0.25">
      <c r="A172" s="46">
        <v>2</v>
      </c>
      <c r="B172" s="8">
        <v>40007853</v>
      </c>
      <c r="C172" s="9">
        <v>0</v>
      </c>
      <c r="D172" s="10" t="s">
        <v>131</v>
      </c>
      <c r="E172" s="47" t="s">
        <v>14</v>
      </c>
      <c r="F172" s="41" t="s">
        <v>140</v>
      </c>
      <c r="G172" s="48">
        <v>45932</v>
      </c>
      <c r="H172" s="42" t="s">
        <v>22</v>
      </c>
      <c r="I172" s="14">
        <v>0</v>
      </c>
      <c r="J172" s="14">
        <v>2311</v>
      </c>
      <c r="K172" s="14">
        <v>0</v>
      </c>
      <c r="L172" s="14">
        <v>0</v>
      </c>
      <c r="M172" s="14">
        <v>0</v>
      </c>
      <c r="N172" s="14">
        <v>0</v>
      </c>
      <c r="O172" s="14">
        <v>0</v>
      </c>
      <c r="P172" s="14">
        <v>0</v>
      </c>
      <c r="Q172" s="43">
        <f t="shared" si="3"/>
        <v>2311</v>
      </c>
    </row>
    <row r="173" spans="1:17" ht="30" x14ac:dyDescent="0.25">
      <c r="A173" s="46">
        <v>2</v>
      </c>
      <c r="B173" s="8">
        <v>40035790</v>
      </c>
      <c r="C173" s="9">
        <v>0</v>
      </c>
      <c r="D173" s="10" t="s">
        <v>28</v>
      </c>
      <c r="E173" s="47" t="s">
        <v>14</v>
      </c>
      <c r="F173" s="41" t="s">
        <v>140</v>
      </c>
      <c r="G173" s="48">
        <v>45932</v>
      </c>
      <c r="H173" s="42" t="s">
        <v>22</v>
      </c>
      <c r="I173" s="14">
        <v>0</v>
      </c>
      <c r="J173" s="14">
        <v>0</v>
      </c>
      <c r="K173" s="14">
        <v>0</v>
      </c>
      <c r="L173" s="14">
        <v>473720</v>
      </c>
      <c r="M173" s="14">
        <v>0</v>
      </c>
      <c r="N173" s="14">
        <v>0</v>
      </c>
      <c r="O173" s="14">
        <v>0</v>
      </c>
      <c r="P173" s="14">
        <v>0</v>
      </c>
      <c r="Q173" s="43">
        <f t="shared" si="3"/>
        <v>473720</v>
      </c>
    </row>
    <row r="174" spans="1:17" ht="18" x14ac:dyDescent="0.25">
      <c r="A174" s="46">
        <v>2</v>
      </c>
      <c r="B174" s="8">
        <v>40037863</v>
      </c>
      <c r="C174" s="9">
        <v>0</v>
      </c>
      <c r="D174" s="10" t="s">
        <v>142</v>
      </c>
      <c r="E174" s="47" t="s">
        <v>14</v>
      </c>
      <c r="F174" s="41">
        <v>92</v>
      </c>
      <c r="G174" s="48">
        <v>45965</v>
      </c>
      <c r="H174" s="42" t="s">
        <v>21</v>
      </c>
      <c r="I174" s="14">
        <v>0</v>
      </c>
      <c r="J174" s="14">
        <v>1</v>
      </c>
      <c r="K174" s="14">
        <v>0</v>
      </c>
      <c r="L174" s="14">
        <v>0</v>
      </c>
      <c r="M174" s="14">
        <v>0</v>
      </c>
      <c r="N174" s="14">
        <v>0</v>
      </c>
      <c r="O174" s="14">
        <v>0</v>
      </c>
      <c r="P174" s="14">
        <v>0</v>
      </c>
      <c r="Q174" s="43">
        <f t="shared" si="3"/>
        <v>1</v>
      </c>
    </row>
    <row r="175" spans="1:17" ht="18" x14ac:dyDescent="0.25">
      <c r="A175" s="46">
        <v>2</v>
      </c>
      <c r="B175" s="8">
        <v>20159649</v>
      </c>
      <c r="C175" s="9">
        <v>0</v>
      </c>
      <c r="D175" s="10" t="s">
        <v>67</v>
      </c>
      <c r="E175" s="47" t="s">
        <v>14</v>
      </c>
      <c r="F175" s="41" t="s">
        <v>141</v>
      </c>
      <c r="G175" s="48">
        <v>45965</v>
      </c>
      <c r="H175" s="42" t="s">
        <v>22</v>
      </c>
      <c r="I175" s="14">
        <v>0</v>
      </c>
      <c r="J175" s="14">
        <v>1000</v>
      </c>
      <c r="K175" s="14">
        <v>0</v>
      </c>
      <c r="L175" s="14">
        <v>0</v>
      </c>
      <c r="M175" s="14">
        <v>0</v>
      </c>
      <c r="N175" s="14">
        <v>0</v>
      </c>
      <c r="O175" s="14">
        <v>0</v>
      </c>
      <c r="P175" s="14">
        <v>0</v>
      </c>
      <c r="Q175" s="43">
        <f t="shared" si="3"/>
        <v>1000</v>
      </c>
    </row>
    <row r="176" spans="1:17" ht="18" x14ac:dyDescent="0.25">
      <c r="A176" s="46">
        <v>2</v>
      </c>
      <c r="B176" s="8">
        <v>30091584</v>
      </c>
      <c r="C176" s="9">
        <v>0</v>
      </c>
      <c r="D176" s="10" t="s">
        <v>49</v>
      </c>
      <c r="E176" s="47" t="s">
        <v>13</v>
      </c>
      <c r="F176" s="41" t="s">
        <v>141</v>
      </c>
      <c r="G176" s="48">
        <v>45965</v>
      </c>
      <c r="H176" s="42" t="s">
        <v>22</v>
      </c>
      <c r="I176" s="14">
        <v>2800</v>
      </c>
      <c r="J176" s="14">
        <v>0</v>
      </c>
      <c r="K176" s="14">
        <v>-1421</v>
      </c>
      <c r="L176" s="14">
        <v>506000</v>
      </c>
      <c r="M176" s="14">
        <v>0</v>
      </c>
      <c r="N176" s="14">
        <v>0</v>
      </c>
      <c r="O176" s="14">
        <v>0</v>
      </c>
      <c r="P176" s="14">
        <v>0</v>
      </c>
      <c r="Q176" s="43">
        <f t="shared" si="3"/>
        <v>507379</v>
      </c>
    </row>
    <row r="177" spans="1:17" ht="18" x14ac:dyDescent="0.25">
      <c r="A177" s="46">
        <v>2</v>
      </c>
      <c r="B177" s="8">
        <v>30133502</v>
      </c>
      <c r="C177" s="9">
        <v>0</v>
      </c>
      <c r="D177" s="10" t="s">
        <v>44</v>
      </c>
      <c r="E177" s="47" t="s">
        <v>13</v>
      </c>
      <c r="F177" s="41" t="s">
        <v>141</v>
      </c>
      <c r="G177" s="48">
        <v>45965</v>
      </c>
      <c r="H177" s="42" t="s">
        <v>22</v>
      </c>
      <c r="I177" s="14">
        <v>0</v>
      </c>
      <c r="J177" s="14">
        <v>2334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43">
        <f t="shared" si="3"/>
        <v>2334</v>
      </c>
    </row>
    <row r="178" spans="1:17" ht="18" x14ac:dyDescent="0.25">
      <c r="A178" s="46">
        <v>2</v>
      </c>
      <c r="B178" s="8">
        <v>30396674</v>
      </c>
      <c r="C178" s="9">
        <v>0</v>
      </c>
      <c r="D178" s="10" t="s">
        <v>105</v>
      </c>
      <c r="E178" s="47" t="s">
        <v>14</v>
      </c>
      <c r="F178" s="41" t="s">
        <v>141</v>
      </c>
      <c r="G178" s="48">
        <v>45965</v>
      </c>
      <c r="H178" s="42" t="s">
        <v>22</v>
      </c>
      <c r="I178" s="14">
        <v>0</v>
      </c>
      <c r="J178" s="14">
        <v>0</v>
      </c>
      <c r="K178" s="14">
        <v>0</v>
      </c>
      <c r="L178" s="14">
        <v>663000</v>
      </c>
      <c r="M178" s="14">
        <v>0</v>
      </c>
      <c r="N178" s="14">
        <v>0</v>
      </c>
      <c r="O178" s="14">
        <v>0</v>
      </c>
      <c r="P178" s="14">
        <v>0</v>
      </c>
      <c r="Q178" s="43">
        <f t="shared" si="3"/>
        <v>663000</v>
      </c>
    </row>
    <row r="179" spans="1:17" ht="30" x14ac:dyDescent="0.25">
      <c r="A179" s="46">
        <v>2</v>
      </c>
      <c r="B179" s="8">
        <v>30439937</v>
      </c>
      <c r="C179" s="9">
        <v>0</v>
      </c>
      <c r="D179" s="10" t="s">
        <v>30</v>
      </c>
      <c r="E179" s="47" t="s">
        <v>14</v>
      </c>
      <c r="F179" s="41" t="s">
        <v>141</v>
      </c>
      <c r="G179" s="48">
        <v>45965</v>
      </c>
      <c r="H179" s="42" t="s">
        <v>22</v>
      </c>
      <c r="I179" s="14">
        <v>0</v>
      </c>
      <c r="J179" s="14">
        <v>-44773</v>
      </c>
      <c r="K179" s="14">
        <v>0</v>
      </c>
      <c r="L179" s="14">
        <v>0</v>
      </c>
      <c r="M179" s="14">
        <v>0</v>
      </c>
      <c r="N179" s="14">
        <v>0</v>
      </c>
      <c r="O179" s="14">
        <v>0</v>
      </c>
      <c r="P179" s="14">
        <v>0</v>
      </c>
      <c r="Q179" s="43">
        <f t="shared" si="3"/>
        <v>-44773</v>
      </c>
    </row>
    <row r="180" spans="1:17" ht="18" x14ac:dyDescent="0.25">
      <c r="A180" s="46">
        <v>2</v>
      </c>
      <c r="B180" s="8">
        <v>30451022</v>
      </c>
      <c r="C180" s="9">
        <v>0</v>
      </c>
      <c r="D180" s="10" t="s">
        <v>96</v>
      </c>
      <c r="E180" s="47" t="s">
        <v>13</v>
      </c>
      <c r="F180" s="41" t="s">
        <v>141</v>
      </c>
      <c r="G180" s="48">
        <v>45965</v>
      </c>
      <c r="H180" s="42" t="s">
        <v>22</v>
      </c>
      <c r="I180" s="14">
        <v>0</v>
      </c>
      <c r="J180" s="14">
        <v>-10000</v>
      </c>
      <c r="K180" s="14">
        <v>0</v>
      </c>
      <c r="L180" s="14">
        <v>-54065</v>
      </c>
      <c r="M180" s="14">
        <v>0</v>
      </c>
      <c r="N180" s="14">
        <v>0</v>
      </c>
      <c r="O180" s="14">
        <v>0</v>
      </c>
      <c r="P180" s="14">
        <v>0</v>
      </c>
      <c r="Q180" s="43">
        <f t="shared" si="3"/>
        <v>-64065</v>
      </c>
    </row>
    <row r="181" spans="1:17" ht="30" x14ac:dyDescent="0.25">
      <c r="A181" s="46">
        <v>2</v>
      </c>
      <c r="B181" s="8">
        <v>30485246</v>
      </c>
      <c r="C181" s="9">
        <v>0</v>
      </c>
      <c r="D181" s="10" t="s">
        <v>127</v>
      </c>
      <c r="E181" s="47" t="s">
        <v>14</v>
      </c>
      <c r="F181" s="41" t="s">
        <v>141</v>
      </c>
      <c r="G181" s="48">
        <v>45965</v>
      </c>
      <c r="H181" s="42" t="s">
        <v>22</v>
      </c>
      <c r="I181" s="14">
        <v>0</v>
      </c>
      <c r="J181" s="14">
        <v>54355</v>
      </c>
      <c r="K181" s="14">
        <v>0</v>
      </c>
      <c r="L181" s="14">
        <v>0</v>
      </c>
      <c r="M181" s="14">
        <v>0</v>
      </c>
      <c r="N181" s="14">
        <v>0</v>
      </c>
      <c r="O181" s="14">
        <v>0</v>
      </c>
      <c r="P181" s="14">
        <v>0</v>
      </c>
      <c r="Q181" s="43">
        <f t="shared" si="3"/>
        <v>54355</v>
      </c>
    </row>
    <row r="182" spans="1:17" ht="18" x14ac:dyDescent="0.25">
      <c r="A182" s="46">
        <v>2</v>
      </c>
      <c r="B182" s="8">
        <v>40030214</v>
      </c>
      <c r="C182" s="9">
        <v>0</v>
      </c>
      <c r="D182" s="10" t="s">
        <v>136</v>
      </c>
      <c r="E182" s="47" t="s">
        <v>13</v>
      </c>
      <c r="F182" s="41" t="s">
        <v>141</v>
      </c>
      <c r="G182" s="48">
        <v>45965</v>
      </c>
      <c r="H182" s="42" t="s">
        <v>22</v>
      </c>
      <c r="I182" s="14">
        <v>0</v>
      </c>
      <c r="J182" s="14">
        <v>0</v>
      </c>
      <c r="K182" s="14">
        <v>0</v>
      </c>
      <c r="L182" s="14">
        <v>-60735</v>
      </c>
      <c r="M182" s="14">
        <v>0</v>
      </c>
      <c r="N182" s="14">
        <v>0</v>
      </c>
      <c r="O182" s="14">
        <v>0</v>
      </c>
      <c r="P182" s="14">
        <v>0</v>
      </c>
      <c r="Q182" s="43">
        <f t="shared" si="3"/>
        <v>-60735</v>
      </c>
    </row>
    <row r="183" spans="1:17" ht="30" x14ac:dyDescent="0.25">
      <c r="A183" s="46">
        <v>2</v>
      </c>
      <c r="B183" s="8">
        <v>40052829</v>
      </c>
      <c r="C183" s="9">
        <v>0</v>
      </c>
      <c r="D183" s="10" t="s">
        <v>143</v>
      </c>
      <c r="E183" s="47" t="s">
        <v>13</v>
      </c>
      <c r="F183" s="41" t="s">
        <v>141</v>
      </c>
      <c r="G183" s="48">
        <v>45965</v>
      </c>
      <c r="H183" s="42" t="s">
        <v>22</v>
      </c>
      <c r="I183" s="14">
        <v>0</v>
      </c>
      <c r="J183" s="14">
        <v>0</v>
      </c>
      <c r="K183" s="14">
        <v>0</v>
      </c>
      <c r="L183" s="14">
        <v>-22584</v>
      </c>
      <c r="M183" s="14">
        <v>0</v>
      </c>
      <c r="N183" s="14">
        <v>0</v>
      </c>
      <c r="O183" s="14">
        <v>0</v>
      </c>
      <c r="P183" s="14">
        <v>0</v>
      </c>
      <c r="Q183" s="43">
        <f t="shared" si="3"/>
        <v>-22584</v>
      </c>
    </row>
    <row r="184" spans="1:17" ht="30" x14ac:dyDescent="0.25">
      <c r="A184" s="46">
        <v>2</v>
      </c>
      <c r="B184" s="8">
        <v>40035790</v>
      </c>
      <c r="C184" s="9">
        <v>0</v>
      </c>
      <c r="D184" s="10" t="s">
        <v>28</v>
      </c>
      <c r="E184" s="47" t="s">
        <v>14</v>
      </c>
      <c r="F184" s="41" t="s">
        <v>141</v>
      </c>
      <c r="G184" s="48">
        <v>45965</v>
      </c>
      <c r="H184" s="42" t="s">
        <v>22</v>
      </c>
      <c r="I184" s="14">
        <v>0</v>
      </c>
      <c r="J184" s="14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-37111</v>
      </c>
      <c r="P184" s="14">
        <v>9520</v>
      </c>
      <c r="Q184" s="43">
        <f t="shared" si="3"/>
        <v>-27591</v>
      </c>
    </row>
    <row r="185" spans="1:17" ht="30" x14ac:dyDescent="0.25">
      <c r="A185" s="46">
        <v>2</v>
      </c>
      <c r="B185" s="8">
        <v>40038823</v>
      </c>
      <c r="C185" s="9">
        <v>0</v>
      </c>
      <c r="D185" s="10" t="s">
        <v>133</v>
      </c>
      <c r="E185" s="47" t="s">
        <v>13</v>
      </c>
      <c r="F185" s="41" t="s">
        <v>141</v>
      </c>
      <c r="G185" s="48">
        <v>45965</v>
      </c>
      <c r="H185" s="42" t="s">
        <v>22</v>
      </c>
      <c r="I185" s="14">
        <v>0</v>
      </c>
      <c r="J185" s="14">
        <v>0</v>
      </c>
      <c r="K185" s="14">
        <v>0</v>
      </c>
      <c r="L185" s="14">
        <v>-30000</v>
      </c>
      <c r="M185" s="14">
        <v>0</v>
      </c>
      <c r="N185" s="14">
        <v>0</v>
      </c>
      <c r="O185" s="14">
        <v>0</v>
      </c>
      <c r="P185" s="14">
        <v>0</v>
      </c>
      <c r="Q185" s="43">
        <f t="shared" si="3"/>
        <v>-30000</v>
      </c>
    </row>
    <row r="186" spans="1:17" ht="18" x14ac:dyDescent="0.25">
      <c r="A186" s="46">
        <v>2</v>
      </c>
      <c r="B186" s="8">
        <v>30091584</v>
      </c>
      <c r="C186" s="9">
        <v>0</v>
      </c>
      <c r="D186" s="10" t="s">
        <v>49</v>
      </c>
      <c r="E186" s="47" t="s">
        <v>14</v>
      </c>
      <c r="F186" s="41" t="s">
        <v>146</v>
      </c>
      <c r="G186" s="48">
        <v>45995</v>
      </c>
      <c r="H186" s="42" t="s">
        <v>22</v>
      </c>
      <c r="I186" s="14">
        <v>0</v>
      </c>
      <c r="J186" s="14">
        <v>0</v>
      </c>
      <c r="K186" s="14">
        <v>0</v>
      </c>
      <c r="L186" s="14">
        <v>594042</v>
      </c>
      <c r="M186" s="14">
        <v>0</v>
      </c>
      <c r="N186" s="14">
        <v>0</v>
      </c>
      <c r="O186" s="14">
        <v>0</v>
      </c>
      <c r="P186" s="14">
        <v>0</v>
      </c>
      <c r="Q186" s="43">
        <f t="shared" si="3"/>
        <v>594042</v>
      </c>
    </row>
    <row r="187" spans="1:17" ht="18" x14ac:dyDescent="0.25">
      <c r="A187" s="46">
        <v>2</v>
      </c>
      <c r="B187" s="8">
        <v>30110324</v>
      </c>
      <c r="C187" s="9">
        <v>0</v>
      </c>
      <c r="D187" s="10" t="s">
        <v>69</v>
      </c>
      <c r="E187" s="47" t="s">
        <v>14</v>
      </c>
      <c r="F187" s="41" t="s">
        <v>146</v>
      </c>
      <c r="G187" s="48">
        <v>45995</v>
      </c>
      <c r="H187" s="42" t="s">
        <v>22</v>
      </c>
      <c r="I187" s="14">
        <v>0</v>
      </c>
      <c r="J187" s="14">
        <v>0</v>
      </c>
      <c r="K187" s="14">
        <v>0</v>
      </c>
      <c r="L187" s="14">
        <v>-254225</v>
      </c>
      <c r="M187" s="14">
        <v>0</v>
      </c>
      <c r="N187" s="14">
        <v>0</v>
      </c>
      <c r="O187" s="14">
        <v>0</v>
      </c>
      <c r="P187" s="14">
        <v>0</v>
      </c>
      <c r="Q187" s="43">
        <f t="shared" si="3"/>
        <v>-254225</v>
      </c>
    </row>
    <row r="188" spans="1:17" ht="18" x14ac:dyDescent="0.25">
      <c r="A188" s="46">
        <v>2</v>
      </c>
      <c r="B188" s="8">
        <v>30396674</v>
      </c>
      <c r="C188" s="9">
        <v>0</v>
      </c>
      <c r="D188" s="10" t="s">
        <v>105</v>
      </c>
      <c r="E188" s="47" t="s">
        <v>14</v>
      </c>
      <c r="F188" s="41" t="s">
        <v>146</v>
      </c>
      <c r="G188" s="48">
        <v>45995</v>
      </c>
      <c r="H188" s="42" t="s">
        <v>22</v>
      </c>
      <c r="I188" s="14">
        <v>0</v>
      </c>
      <c r="J188" s="14">
        <v>0</v>
      </c>
      <c r="K188" s="14">
        <v>0</v>
      </c>
      <c r="L188" s="14">
        <v>590460</v>
      </c>
      <c r="M188" s="14">
        <v>0</v>
      </c>
      <c r="N188" s="14">
        <v>0</v>
      </c>
      <c r="O188" s="14">
        <v>0</v>
      </c>
      <c r="P188" s="14">
        <v>0</v>
      </c>
      <c r="Q188" s="43">
        <f t="shared" si="3"/>
        <v>590460</v>
      </c>
    </row>
    <row r="189" spans="1:17" ht="18" x14ac:dyDescent="0.25">
      <c r="A189" s="46">
        <v>2</v>
      </c>
      <c r="B189" s="8">
        <v>30451022</v>
      </c>
      <c r="C189" s="9">
        <v>0</v>
      </c>
      <c r="D189" s="10" t="s">
        <v>96</v>
      </c>
      <c r="E189" s="47" t="s">
        <v>13</v>
      </c>
      <c r="F189" s="41" t="s">
        <v>146</v>
      </c>
      <c r="G189" s="48">
        <v>45995</v>
      </c>
      <c r="H189" s="42" t="s">
        <v>22</v>
      </c>
      <c r="I189" s="14">
        <v>0</v>
      </c>
      <c r="J189" s="14">
        <v>2100</v>
      </c>
      <c r="K189" s="14">
        <v>0</v>
      </c>
      <c r="L189" s="14">
        <v>-112662</v>
      </c>
      <c r="M189" s="14">
        <v>0</v>
      </c>
      <c r="N189" s="14">
        <v>0</v>
      </c>
      <c r="O189" s="14">
        <v>0</v>
      </c>
      <c r="P189" s="14">
        <v>0</v>
      </c>
      <c r="Q189" s="43">
        <f t="shared" si="3"/>
        <v>-110562</v>
      </c>
    </row>
    <row r="190" spans="1:17" ht="30" x14ac:dyDescent="0.25">
      <c r="A190" s="46">
        <v>2</v>
      </c>
      <c r="B190" s="8">
        <v>40013093</v>
      </c>
      <c r="C190" s="9">
        <v>0</v>
      </c>
      <c r="D190" s="10" t="s">
        <v>38</v>
      </c>
      <c r="E190" s="47" t="s">
        <v>13</v>
      </c>
      <c r="F190" s="41" t="s">
        <v>146</v>
      </c>
      <c r="G190" s="48">
        <v>45995</v>
      </c>
      <c r="H190" s="42" t="s">
        <v>22</v>
      </c>
      <c r="I190" s="14">
        <v>0</v>
      </c>
      <c r="J190" s="14">
        <v>0</v>
      </c>
      <c r="K190" s="14">
        <v>0</v>
      </c>
      <c r="L190" s="14">
        <v>-96037</v>
      </c>
      <c r="M190" s="14">
        <v>0</v>
      </c>
      <c r="N190" s="14">
        <v>0</v>
      </c>
      <c r="O190" s="14">
        <v>0</v>
      </c>
      <c r="P190" s="14">
        <v>0</v>
      </c>
      <c r="Q190" s="43">
        <f t="shared" si="3"/>
        <v>-96037</v>
      </c>
    </row>
    <row r="191" spans="1:17" ht="18" x14ac:dyDescent="0.25">
      <c r="A191" s="46">
        <v>2</v>
      </c>
      <c r="B191" s="8">
        <v>40010450</v>
      </c>
      <c r="C191" s="9">
        <v>0</v>
      </c>
      <c r="D191" s="10" t="s">
        <v>144</v>
      </c>
      <c r="E191" s="47" t="s">
        <v>14</v>
      </c>
      <c r="F191" s="41" t="s">
        <v>146</v>
      </c>
      <c r="G191" s="48">
        <v>45995</v>
      </c>
      <c r="H191" s="42" t="s">
        <v>22</v>
      </c>
      <c r="I191" s="14">
        <v>0</v>
      </c>
      <c r="J191" s="14">
        <v>-8600</v>
      </c>
      <c r="K191" s="14">
        <v>0</v>
      </c>
      <c r="L191" s="14">
        <v>353157</v>
      </c>
      <c r="M191" s="14">
        <v>0</v>
      </c>
      <c r="N191" s="14">
        <v>0</v>
      </c>
      <c r="O191" s="14">
        <v>0</v>
      </c>
      <c r="P191" s="14">
        <v>0</v>
      </c>
      <c r="Q191" s="43">
        <f t="shared" si="3"/>
        <v>344557</v>
      </c>
    </row>
    <row r="192" spans="1:17" ht="18" x14ac:dyDescent="0.25">
      <c r="A192" s="46">
        <v>2</v>
      </c>
      <c r="B192" s="8">
        <v>40049024</v>
      </c>
      <c r="C192" s="9">
        <v>0</v>
      </c>
      <c r="D192" s="10" t="s">
        <v>24</v>
      </c>
      <c r="E192" s="47" t="s">
        <v>14</v>
      </c>
      <c r="F192" s="41" t="s">
        <v>146</v>
      </c>
      <c r="G192" s="48">
        <v>45995</v>
      </c>
      <c r="H192" s="42" t="s">
        <v>22</v>
      </c>
      <c r="I192" s="14">
        <v>0</v>
      </c>
      <c r="J192" s="14">
        <v>0</v>
      </c>
      <c r="K192" s="14">
        <v>0</v>
      </c>
      <c r="L192" s="14">
        <v>53230</v>
      </c>
      <c r="M192" s="14">
        <v>0</v>
      </c>
      <c r="N192" s="14">
        <v>0</v>
      </c>
      <c r="O192" s="14">
        <v>0</v>
      </c>
      <c r="P192" s="14">
        <v>0</v>
      </c>
      <c r="Q192" s="43">
        <f t="shared" si="3"/>
        <v>53230</v>
      </c>
    </row>
    <row r="193" spans="1:17" ht="18" x14ac:dyDescent="0.25">
      <c r="A193" s="46">
        <v>2</v>
      </c>
      <c r="B193" s="8">
        <v>40054302</v>
      </c>
      <c r="C193" s="9">
        <v>0</v>
      </c>
      <c r="D193" s="10" t="s">
        <v>145</v>
      </c>
      <c r="E193" s="47" t="s">
        <v>14</v>
      </c>
      <c r="F193" s="41" t="s">
        <v>146</v>
      </c>
      <c r="G193" s="48">
        <v>45995</v>
      </c>
      <c r="H193" s="42" t="s">
        <v>22</v>
      </c>
      <c r="I193" s="14">
        <v>-4232</v>
      </c>
      <c r="J193" s="14">
        <v>0</v>
      </c>
      <c r="K193" s="14">
        <v>0</v>
      </c>
      <c r="L193" s="14">
        <v>68519</v>
      </c>
      <c r="M193" s="14">
        <v>0</v>
      </c>
      <c r="N193" s="14">
        <v>0</v>
      </c>
      <c r="O193" s="14">
        <v>0</v>
      </c>
      <c r="P193" s="14">
        <v>0</v>
      </c>
      <c r="Q193" s="43">
        <f t="shared" si="3"/>
        <v>64287</v>
      </c>
    </row>
    <row r="194" spans="1:17" ht="18" x14ac:dyDescent="0.25">
      <c r="A194" s="46">
        <v>2</v>
      </c>
      <c r="B194" s="8">
        <v>20159649</v>
      </c>
      <c r="C194" s="9">
        <v>0</v>
      </c>
      <c r="D194" s="10" t="s">
        <v>67</v>
      </c>
      <c r="E194" s="47" t="s">
        <v>14</v>
      </c>
      <c r="F194" s="41" t="s">
        <v>147</v>
      </c>
      <c r="G194" s="48">
        <v>46001</v>
      </c>
      <c r="H194" s="42" t="s">
        <v>22</v>
      </c>
      <c r="I194" s="14">
        <v>0</v>
      </c>
      <c r="J194" s="14">
        <v>-8970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43">
        <f t="shared" si="3"/>
        <v>-8970</v>
      </c>
    </row>
    <row r="195" spans="1:17" ht="18" x14ac:dyDescent="0.25">
      <c r="A195" s="46">
        <v>2</v>
      </c>
      <c r="B195" s="8">
        <v>30091783</v>
      </c>
      <c r="C195" s="9">
        <v>0</v>
      </c>
      <c r="D195" s="10" t="s">
        <v>102</v>
      </c>
      <c r="E195" s="47" t="s">
        <v>13</v>
      </c>
      <c r="F195" s="41" t="s">
        <v>147</v>
      </c>
      <c r="G195" s="48">
        <v>46001</v>
      </c>
      <c r="H195" s="42" t="s">
        <v>22</v>
      </c>
      <c r="I195" s="14">
        <v>0</v>
      </c>
      <c r="J195" s="14">
        <v>0</v>
      </c>
      <c r="K195" s="14">
        <v>0</v>
      </c>
      <c r="L195" s="14">
        <v>-1000</v>
      </c>
      <c r="M195" s="14">
        <v>0</v>
      </c>
      <c r="N195" s="14">
        <v>0</v>
      </c>
      <c r="O195" s="14">
        <v>0</v>
      </c>
      <c r="P195" s="14">
        <v>0</v>
      </c>
      <c r="Q195" s="43">
        <f t="shared" si="3"/>
        <v>-1000</v>
      </c>
    </row>
    <row r="196" spans="1:17" ht="18" x14ac:dyDescent="0.25">
      <c r="A196" s="46">
        <v>2</v>
      </c>
      <c r="B196" s="8">
        <v>30108960</v>
      </c>
      <c r="C196" s="9">
        <v>0</v>
      </c>
      <c r="D196" s="10" t="s">
        <v>119</v>
      </c>
      <c r="E196" s="47" t="s">
        <v>14</v>
      </c>
      <c r="F196" s="41" t="s">
        <v>147</v>
      </c>
      <c r="G196" s="48">
        <v>46001</v>
      </c>
      <c r="H196" s="42" t="s">
        <v>22</v>
      </c>
      <c r="I196" s="14">
        <v>0</v>
      </c>
      <c r="J196" s="14">
        <v>-2801</v>
      </c>
      <c r="K196" s="14">
        <v>0</v>
      </c>
      <c r="L196" s="14">
        <v>-28693</v>
      </c>
      <c r="M196" s="14">
        <v>0</v>
      </c>
      <c r="N196" s="14">
        <v>0</v>
      </c>
      <c r="O196" s="14">
        <v>0</v>
      </c>
      <c r="P196" s="14">
        <v>0</v>
      </c>
      <c r="Q196" s="43">
        <f t="shared" si="3"/>
        <v>-31494</v>
      </c>
    </row>
    <row r="197" spans="1:17" ht="18" x14ac:dyDescent="0.25">
      <c r="A197" s="46">
        <v>2</v>
      </c>
      <c r="B197" s="8">
        <v>30110052</v>
      </c>
      <c r="C197" s="9">
        <v>0</v>
      </c>
      <c r="D197" s="10" t="s">
        <v>43</v>
      </c>
      <c r="E197" s="47" t="s">
        <v>14</v>
      </c>
      <c r="F197" s="41" t="s">
        <v>147</v>
      </c>
      <c r="G197" s="48">
        <v>46001</v>
      </c>
      <c r="H197" s="42" t="s">
        <v>22</v>
      </c>
      <c r="I197" s="14">
        <v>0</v>
      </c>
      <c r="J197" s="14">
        <v>0</v>
      </c>
      <c r="K197" s="14">
        <v>0</v>
      </c>
      <c r="L197" s="14">
        <v>-999</v>
      </c>
      <c r="M197" s="14">
        <v>0</v>
      </c>
      <c r="N197" s="14">
        <v>0</v>
      </c>
      <c r="O197" s="14">
        <v>0</v>
      </c>
      <c r="P197" s="14">
        <v>0</v>
      </c>
      <c r="Q197" s="43">
        <f t="shared" si="3"/>
        <v>-999</v>
      </c>
    </row>
    <row r="198" spans="1:17" ht="18" x14ac:dyDescent="0.25">
      <c r="A198" s="46">
        <v>2</v>
      </c>
      <c r="B198" s="8">
        <v>30110324</v>
      </c>
      <c r="C198" s="9">
        <v>0</v>
      </c>
      <c r="D198" s="10" t="s">
        <v>69</v>
      </c>
      <c r="E198" s="47" t="s">
        <v>14</v>
      </c>
      <c r="F198" s="41" t="s">
        <v>147</v>
      </c>
      <c r="G198" s="48">
        <v>46001</v>
      </c>
      <c r="H198" s="42" t="s">
        <v>22</v>
      </c>
      <c r="I198" s="14">
        <v>0</v>
      </c>
      <c r="J198" s="14">
        <v>0</v>
      </c>
      <c r="K198" s="14">
        <v>0</v>
      </c>
      <c r="L198" s="14">
        <v>-57433</v>
      </c>
      <c r="M198" s="14">
        <v>0</v>
      </c>
      <c r="N198" s="14">
        <v>0</v>
      </c>
      <c r="O198" s="14">
        <v>0</v>
      </c>
      <c r="P198" s="14">
        <v>0</v>
      </c>
      <c r="Q198" s="43">
        <f t="shared" si="3"/>
        <v>-57433</v>
      </c>
    </row>
    <row r="199" spans="1:17" ht="18" x14ac:dyDescent="0.25">
      <c r="A199" s="46">
        <v>2</v>
      </c>
      <c r="B199" s="8">
        <v>30123856</v>
      </c>
      <c r="C199" s="9">
        <v>0</v>
      </c>
      <c r="D199" s="10" t="s">
        <v>126</v>
      </c>
      <c r="E199" s="47" t="s">
        <v>13</v>
      </c>
      <c r="F199" s="41" t="s">
        <v>147</v>
      </c>
      <c r="G199" s="48">
        <v>46001</v>
      </c>
      <c r="H199" s="42" t="s">
        <v>22</v>
      </c>
      <c r="I199" s="14">
        <v>0</v>
      </c>
      <c r="J199" s="14">
        <v>-10000</v>
      </c>
      <c r="K199" s="14">
        <v>0</v>
      </c>
      <c r="L199" s="14">
        <v>0</v>
      </c>
      <c r="M199" s="14">
        <v>0</v>
      </c>
      <c r="N199" s="14">
        <v>0</v>
      </c>
      <c r="O199" s="14">
        <v>0</v>
      </c>
      <c r="P199" s="14">
        <v>0</v>
      </c>
      <c r="Q199" s="43">
        <f t="shared" si="3"/>
        <v>-10000</v>
      </c>
    </row>
    <row r="200" spans="1:17" ht="18" x14ac:dyDescent="0.25">
      <c r="A200" s="46">
        <v>2</v>
      </c>
      <c r="B200" s="8">
        <v>30127021</v>
      </c>
      <c r="C200" s="9">
        <v>0</v>
      </c>
      <c r="D200" s="10" t="s">
        <v>148</v>
      </c>
      <c r="E200" s="47" t="s">
        <v>13</v>
      </c>
      <c r="F200" s="41" t="s">
        <v>147</v>
      </c>
      <c r="G200" s="48">
        <v>46001</v>
      </c>
      <c r="H200" s="42" t="s">
        <v>22</v>
      </c>
      <c r="I200" s="14">
        <v>-5419</v>
      </c>
      <c r="J200" s="14">
        <v>-999</v>
      </c>
      <c r="K200" s="14">
        <v>0</v>
      </c>
      <c r="L200" s="14">
        <v>0</v>
      </c>
      <c r="M200" s="14">
        <v>0</v>
      </c>
      <c r="N200" s="14">
        <v>0</v>
      </c>
      <c r="O200" s="14">
        <v>0</v>
      </c>
      <c r="P200" s="14">
        <v>0</v>
      </c>
      <c r="Q200" s="43">
        <f t="shared" si="3"/>
        <v>-6418</v>
      </c>
    </row>
    <row r="201" spans="1:17" ht="18" x14ac:dyDescent="0.25">
      <c r="A201" s="46">
        <v>2</v>
      </c>
      <c r="B201" s="8">
        <v>30133463</v>
      </c>
      <c r="C201" s="9">
        <v>0</v>
      </c>
      <c r="D201" s="10" t="s">
        <v>27</v>
      </c>
      <c r="E201" s="47" t="s">
        <v>14</v>
      </c>
      <c r="F201" s="41" t="s">
        <v>147</v>
      </c>
      <c r="G201" s="48">
        <v>46001</v>
      </c>
      <c r="H201" s="42" t="s">
        <v>22</v>
      </c>
      <c r="I201" s="14">
        <v>0</v>
      </c>
      <c r="J201" s="14">
        <v>-8477</v>
      </c>
      <c r="K201" s="14">
        <v>0</v>
      </c>
      <c r="L201" s="14">
        <v>0</v>
      </c>
      <c r="M201" s="14">
        <v>0</v>
      </c>
      <c r="N201" s="14">
        <v>0</v>
      </c>
      <c r="O201" s="14">
        <v>0</v>
      </c>
      <c r="P201" s="14">
        <v>-14621</v>
      </c>
      <c r="Q201" s="43">
        <f t="shared" si="3"/>
        <v>-23098</v>
      </c>
    </row>
    <row r="202" spans="1:17" ht="18" x14ac:dyDescent="0.25">
      <c r="A202" s="46">
        <v>2</v>
      </c>
      <c r="B202" s="8">
        <v>30133502</v>
      </c>
      <c r="C202" s="9">
        <v>0</v>
      </c>
      <c r="D202" s="10" t="s">
        <v>44</v>
      </c>
      <c r="E202" s="47" t="s">
        <v>13</v>
      </c>
      <c r="F202" s="41" t="s">
        <v>147</v>
      </c>
      <c r="G202" s="48">
        <v>46001</v>
      </c>
      <c r="H202" s="42" t="s">
        <v>22</v>
      </c>
      <c r="I202" s="14">
        <v>0</v>
      </c>
      <c r="J202" s="14">
        <v>-2335</v>
      </c>
      <c r="K202" s="14">
        <v>0</v>
      </c>
      <c r="L202" s="14">
        <v>0</v>
      </c>
      <c r="M202" s="14">
        <v>0</v>
      </c>
      <c r="N202" s="14">
        <v>0</v>
      </c>
      <c r="O202" s="14">
        <v>0</v>
      </c>
      <c r="P202" s="14">
        <v>0</v>
      </c>
      <c r="Q202" s="43">
        <f t="shared" si="3"/>
        <v>-2335</v>
      </c>
    </row>
    <row r="203" spans="1:17" ht="18" x14ac:dyDescent="0.25">
      <c r="A203" s="46">
        <v>2</v>
      </c>
      <c r="B203" s="8">
        <v>30361824</v>
      </c>
      <c r="C203" s="9">
        <v>0</v>
      </c>
      <c r="D203" s="10" t="s">
        <v>149</v>
      </c>
      <c r="E203" s="47" t="s">
        <v>14</v>
      </c>
      <c r="F203" s="41" t="s">
        <v>147</v>
      </c>
      <c r="G203" s="48">
        <v>46001</v>
      </c>
      <c r="H203" s="42" t="s">
        <v>22</v>
      </c>
      <c r="I203" s="14">
        <v>0</v>
      </c>
      <c r="J203" s="14">
        <v>0</v>
      </c>
      <c r="K203" s="14">
        <v>0</v>
      </c>
      <c r="L203" s="14">
        <v>-37965</v>
      </c>
      <c r="M203" s="14">
        <v>0</v>
      </c>
      <c r="N203" s="14">
        <v>0</v>
      </c>
      <c r="O203" s="14">
        <v>0</v>
      </c>
      <c r="P203" s="14">
        <v>0</v>
      </c>
      <c r="Q203" s="43">
        <f t="shared" si="3"/>
        <v>-37965</v>
      </c>
    </row>
    <row r="204" spans="1:17" ht="18" x14ac:dyDescent="0.25">
      <c r="A204" s="46">
        <v>2</v>
      </c>
      <c r="B204" s="8">
        <v>30396076</v>
      </c>
      <c r="C204" s="9">
        <v>0</v>
      </c>
      <c r="D204" s="10" t="s">
        <v>80</v>
      </c>
      <c r="E204" s="47" t="s">
        <v>14</v>
      </c>
      <c r="F204" s="41" t="s">
        <v>147</v>
      </c>
      <c r="G204" s="48">
        <v>46001</v>
      </c>
      <c r="H204" s="42" t="s">
        <v>22</v>
      </c>
      <c r="I204" s="14">
        <v>0</v>
      </c>
      <c r="J204" s="14">
        <v>-16800</v>
      </c>
      <c r="K204" s="14">
        <v>0</v>
      </c>
      <c r="L204" s="14">
        <v>-1000</v>
      </c>
      <c r="M204" s="14">
        <v>0</v>
      </c>
      <c r="N204" s="14">
        <v>0</v>
      </c>
      <c r="O204" s="14">
        <v>0</v>
      </c>
      <c r="P204" s="14">
        <v>0</v>
      </c>
      <c r="Q204" s="43">
        <f t="shared" si="3"/>
        <v>-17800</v>
      </c>
    </row>
    <row r="205" spans="1:17" ht="18" x14ac:dyDescent="0.25">
      <c r="A205" s="46">
        <v>2</v>
      </c>
      <c r="B205" s="8">
        <v>30419226</v>
      </c>
      <c r="C205" s="9">
        <v>0</v>
      </c>
      <c r="D205" s="10" t="s">
        <v>50</v>
      </c>
      <c r="E205" s="47" t="s">
        <v>14</v>
      </c>
      <c r="F205" s="41" t="s">
        <v>147</v>
      </c>
      <c r="G205" s="48">
        <v>46001</v>
      </c>
      <c r="H205" s="42" t="s">
        <v>22</v>
      </c>
      <c r="I205" s="14">
        <v>0</v>
      </c>
      <c r="J205" s="14">
        <v>-13000</v>
      </c>
      <c r="K205" s="14">
        <v>-532</v>
      </c>
      <c r="L205" s="14">
        <v>-28126</v>
      </c>
      <c r="M205" s="14">
        <v>0</v>
      </c>
      <c r="N205" s="14">
        <v>0</v>
      </c>
      <c r="O205" s="14">
        <v>0</v>
      </c>
      <c r="P205" s="14">
        <v>0</v>
      </c>
      <c r="Q205" s="43">
        <f t="shared" si="3"/>
        <v>-41658</v>
      </c>
    </row>
    <row r="206" spans="1:17" ht="18" x14ac:dyDescent="0.25">
      <c r="A206" s="46">
        <v>2</v>
      </c>
      <c r="B206" s="8">
        <v>30451022</v>
      </c>
      <c r="C206" s="9">
        <v>0</v>
      </c>
      <c r="D206" s="10" t="s">
        <v>96</v>
      </c>
      <c r="E206" s="47" t="s">
        <v>13</v>
      </c>
      <c r="F206" s="41" t="s">
        <v>147</v>
      </c>
      <c r="G206" s="48">
        <v>46001</v>
      </c>
      <c r="H206" s="42" t="s">
        <v>22</v>
      </c>
      <c r="I206" s="14">
        <v>0</v>
      </c>
      <c r="J206" s="14">
        <v>-1500</v>
      </c>
      <c r="K206" s="14">
        <v>0</v>
      </c>
      <c r="L206" s="14">
        <v>-50535</v>
      </c>
      <c r="M206" s="14">
        <v>0</v>
      </c>
      <c r="N206" s="14">
        <v>0</v>
      </c>
      <c r="O206" s="14">
        <v>0</v>
      </c>
      <c r="P206" s="14">
        <v>0</v>
      </c>
      <c r="Q206" s="43">
        <f t="shared" si="3"/>
        <v>-52035</v>
      </c>
    </row>
    <row r="207" spans="1:17" ht="18" x14ac:dyDescent="0.25">
      <c r="A207" s="46">
        <v>2</v>
      </c>
      <c r="B207" s="8">
        <v>30468786</v>
      </c>
      <c r="C207" s="9">
        <v>0</v>
      </c>
      <c r="D207" s="10" t="s">
        <v>109</v>
      </c>
      <c r="E207" s="47" t="s">
        <v>13</v>
      </c>
      <c r="F207" s="41" t="s">
        <v>147</v>
      </c>
      <c r="G207" s="48">
        <v>46001</v>
      </c>
      <c r="H207" s="42" t="s">
        <v>22</v>
      </c>
      <c r="I207" s="14">
        <v>-1000</v>
      </c>
      <c r="J207" s="14">
        <v>0</v>
      </c>
      <c r="K207" s="14">
        <v>0</v>
      </c>
      <c r="L207" s="14">
        <v>0</v>
      </c>
      <c r="M207" s="14">
        <v>0</v>
      </c>
      <c r="N207" s="14">
        <v>0</v>
      </c>
      <c r="O207" s="14">
        <v>0</v>
      </c>
      <c r="P207" s="14">
        <v>0</v>
      </c>
      <c r="Q207" s="43">
        <f t="shared" si="3"/>
        <v>-1000</v>
      </c>
    </row>
    <row r="208" spans="1:17" ht="18" x14ac:dyDescent="0.25">
      <c r="A208" s="46">
        <v>2</v>
      </c>
      <c r="B208" s="8">
        <v>30480155</v>
      </c>
      <c r="C208" s="9">
        <v>0</v>
      </c>
      <c r="D208" s="10" t="s">
        <v>26</v>
      </c>
      <c r="E208" s="47" t="s">
        <v>14</v>
      </c>
      <c r="F208" s="41" t="s">
        <v>147</v>
      </c>
      <c r="G208" s="48">
        <v>46001</v>
      </c>
      <c r="H208" s="42" t="s">
        <v>22</v>
      </c>
      <c r="I208" s="14">
        <v>0</v>
      </c>
      <c r="J208" s="14">
        <v>0</v>
      </c>
      <c r="K208" s="14">
        <v>0</v>
      </c>
      <c r="L208" s="14">
        <v>0</v>
      </c>
      <c r="M208" s="14">
        <v>0</v>
      </c>
      <c r="N208" s="14">
        <v>-10029</v>
      </c>
      <c r="O208" s="14">
        <v>0</v>
      </c>
      <c r="P208" s="14">
        <v>0</v>
      </c>
      <c r="Q208" s="43">
        <f t="shared" si="3"/>
        <v>-10029</v>
      </c>
    </row>
    <row r="209" spans="1:17" ht="18" x14ac:dyDescent="0.25">
      <c r="A209" s="46">
        <v>2</v>
      </c>
      <c r="B209" s="8">
        <v>30484425</v>
      </c>
      <c r="C209" s="9">
        <v>0</v>
      </c>
      <c r="D209" s="10" t="s">
        <v>31</v>
      </c>
      <c r="E209" s="47" t="s">
        <v>14</v>
      </c>
      <c r="F209" s="41" t="s">
        <v>147</v>
      </c>
      <c r="G209" s="48">
        <v>46001</v>
      </c>
      <c r="H209" s="42" t="s">
        <v>22</v>
      </c>
      <c r="I209" s="14">
        <v>0</v>
      </c>
      <c r="J209" s="14">
        <v>0</v>
      </c>
      <c r="K209" s="14">
        <v>0</v>
      </c>
      <c r="L209" s="14">
        <v>0</v>
      </c>
      <c r="M209" s="14">
        <v>-40600</v>
      </c>
      <c r="N209" s="14">
        <v>-107000</v>
      </c>
      <c r="O209" s="14">
        <v>0</v>
      </c>
      <c r="P209" s="14">
        <v>0</v>
      </c>
      <c r="Q209" s="43">
        <f t="shared" si="3"/>
        <v>-147600</v>
      </c>
    </row>
    <row r="210" spans="1:17" ht="18" x14ac:dyDescent="0.25">
      <c r="A210" s="46">
        <v>2</v>
      </c>
      <c r="B210" s="8">
        <v>40000311</v>
      </c>
      <c r="C210" s="9">
        <v>0</v>
      </c>
      <c r="D210" s="10" t="s">
        <v>90</v>
      </c>
      <c r="E210" s="47" t="s">
        <v>14</v>
      </c>
      <c r="F210" s="41" t="s">
        <v>147</v>
      </c>
      <c r="G210" s="48">
        <v>46001</v>
      </c>
      <c r="H210" s="42" t="s">
        <v>22</v>
      </c>
      <c r="I210" s="14">
        <v>0</v>
      </c>
      <c r="J210" s="14">
        <v>0</v>
      </c>
      <c r="K210" s="14">
        <v>0</v>
      </c>
      <c r="L210" s="14">
        <v>0</v>
      </c>
      <c r="M210" s="14">
        <v>-6613</v>
      </c>
      <c r="N210" s="14">
        <v>0</v>
      </c>
      <c r="O210" s="14">
        <v>0</v>
      </c>
      <c r="P210" s="14">
        <v>0</v>
      </c>
      <c r="Q210" s="43">
        <f t="shared" si="3"/>
        <v>-6613</v>
      </c>
    </row>
    <row r="211" spans="1:17" ht="18" x14ac:dyDescent="0.25">
      <c r="A211" s="46">
        <v>2</v>
      </c>
      <c r="B211" s="8">
        <v>40000897</v>
      </c>
      <c r="C211" s="9">
        <v>0</v>
      </c>
      <c r="D211" s="10" t="s">
        <v>45</v>
      </c>
      <c r="E211" s="47" t="s">
        <v>13</v>
      </c>
      <c r="F211" s="41" t="s">
        <v>147</v>
      </c>
      <c r="G211" s="48">
        <v>46001</v>
      </c>
      <c r="H211" s="42" t="s">
        <v>22</v>
      </c>
      <c r="I211" s="14">
        <v>0</v>
      </c>
      <c r="J211" s="14">
        <v>-705</v>
      </c>
      <c r="K211" s="14">
        <v>0</v>
      </c>
      <c r="L211" s="14">
        <v>0</v>
      </c>
      <c r="M211" s="14">
        <v>0</v>
      </c>
      <c r="N211" s="14">
        <v>0</v>
      </c>
      <c r="O211" s="14">
        <v>0</v>
      </c>
      <c r="P211" s="14">
        <v>0</v>
      </c>
      <c r="Q211" s="43">
        <f t="shared" si="3"/>
        <v>-705</v>
      </c>
    </row>
    <row r="212" spans="1:17" ht="18" x14ac:dyDescent="0.25">
      <c r="A212" s="46">
        <v>2</v>
      </c>
      <c r="B212" s="8">
        <v>40001803</v>
      </c>
      <c r="C212" s="9">
        <v>0</v>
      </c>
      <c r="D212" s="10" t="s">
        <v>150</v>
      </c>
      <c r="E212" s="47" t="s">
        <v>14</v>
      </c>
      <c r="F212" s="41" t="s">
        <v>147</v>
      </c>
      <c r="G212" s="48">
        <v>46001</v>
      </c>
      <c r="H212" s="42" t="s">
        <v>22</v>
      </c>
      <c r="I212" s="14">
        <v>0</v>
      </c>
      <c r="J212" s="14">
        <v>0</v>
      </c>
      <c r="K212" s="14">
        <v>0</v>
      </c>
      <c r="L212" s="14">
        <v>0</v>
      </c>
      <c r="M212" s="14">
        <v>-32548</v>
      </c>
      <c r="N212" s="14">
        <v>-8551</v>
      </c>
      <c r="O212" s="14">
        <v>0</v>
      </c>
      <c r="P212" s="14">
        <v>0</v>
      </c>
      <c r="Q212" s="43">
        <f t="shared" si="3"/>
        <v>-41099</v>
      </c>
    </row>
    <row r="213" spans="1:17" ht="30" x14ac:dyDescent="0.25">
      <c r="A213" s="46">
        <v>2</v>
      </c>
      <c r="B213" s="8">
        <v>40005252</v>
      </c>
      <c r="C213" s="9">
        <v>0</v>
      </c>
      <c r="D213" s="10" t="s">
        <v>151</v>
      </c>
      <c r="E213" s="47" t="s">
        <v>13</v>
      </c>
      <c r="F213" s="41" t="s">
        <v>147</v>
      </c>
      <c r="G213" s="48">
        <v>46001</v>
      </c>
      <c r="H213" s="42" t="s">
        <v>22</v>
      </c>
      <c r="I213" s="14">
        <v>0</v>
      </c>
      <c r="J213" s="14">
        <v>-1500</v>
      </c>
      <c r="K213" s="14">
        <v>0</v>
      </c>
      <c r="L213" s="14">
        <v>0</v>
      </c>
      <c r="M213" s="14">
        <v>0</v>
      </c>
      <c r="N213" s="14">
        <v>0</v>
      </c>
      <c r="O213" s="14">
        <v>0</v>
      </c>
      <c r="P213" s="14">
        <v>0</v>
      </c>
      <c r="Q213" s="43">
        <f t="shared" si="3"/>
        <v>-1500</v>
      </c>
    </row>
    <row r="214" spans="1:17" ht="18" x14ac:dyDescent="0.25">
      <c r="A214" s="46">
        <v>2</v>
      </c>
      <c r="B214" s="8">
        <v>40005541</v>
      </c>
      <c r="C214" s="9">
        <v>0</v>
      </c>
      <c r="D214" s="10" t="s">
        <v>91</v>
      </c>
      <c r="E214" s="47" t="s">
        <v>14</v>
      </c>
      <c r="F214" s="41" t="s">
        <v>147</v>
      </c>
      <c r="G214" s="48">
        <v>46001</v>
      </c>
      <c r="H214" s="42" t="s">
        <v>22</v>
      </c>
      <c r="I214" s="14">
        <v>0</v>
      </c>
      <c r="J214" s="14">
        <v>-10000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  <c r="Q214" s="43">
        <f t="shared" si="3"/>
        <v>-10000</v>
      </c>
    </row>
    <row r="215" spans="1:17" ht="18" x14ac:dyDescent="0.25">
      <c r="A215" s="46">
        <v>2</v>
      </c>
      <c r="B215" s="8">
        <v>40005672</v>
      </c>
      <c r="C215" s="9">
        <v>0</v>
      </c>
      <c r="D215" s="10" t="s">
        <v>130</v>
      </c>
      <c r="E215" s="47" t="s">
        <v>14</v>
      </c>
      <c r="F215" s="41" t="s">
        <v>152</v>
      </c>
      <c r="G215" s="48">
        <v>46001</v>
      </c>
      <c r="H215" s="42" t="s">
        <v>22</v>
      </c>
      <c r="I215" s="14">
        <v>0</v>
      </c>
      <c r="J215" s="14">
        <v>0</v>
      </c>
      <c r="K215" s="14">
        <v>0</v>
      </c>
      <c r="L215" s="14">
        <v>0</v>
      </c>
      <c r="M215" s="14">
        <v>-30</v>
      </c>
      <c r="N215" s="14">
        <v>0</v>
      </c>
      <c r="O215" s="14">
        <v>0</v>
      </c>
      <c r="P215" s="14">
        <v>0</v>
      </c>
      <c r="Q215" s="43">
        <f t="shared" si="3"/>
        <v>-30</v>
      </c>
    </row>
    <row r="216" spans="1:17" ht="18" x14ac:dyDescent="0.25">
      <c r="A216" s="46">
        <v>2</v>
      </c>
      <c r="B216" s="8">
        <v>40005673</v>
      </c>
      <c r="C216" s="9">
        <v>0</v>
      </c>
      <c r="D216" s="10" t="s">
        <v>68</v>
      </c>
      <c r="E216" s="47" t="s">
        <v>14</v>
      </c>
      <c r="F216" s="41" t="s">
        <v>152</v>
      </c>
      <c r="G216" s="48">
        <v>46001</v>
      </c>
      <c r="H216" s="42" t="s">
        <v>22</v>
      </c>
      <c r="I216" s="14">
        <v>0</v>
      </c>
      <c r="J216" s="14">
        <v>-34475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43">
        <f t="shared" si="3"/>
        <v>-34475</v>
      </c>
    </row>
    <row r="217" spans="1:17" ht="18" x14ac:dyDescent="0.25">
      <c r="A217" s="46">
        <v>2</v>
      </c>
      <c r="B217" s="8">
        <v>40007853</v>
      </c>
      <c r="C217" s="9">
        <v>0</v>
      </c>
      <c r="D217" s="10" t="s">
        <v>131</v>
      </c>
      <c r="E217" s="47" t="s">
        <v>14</v>
      </c>
      <c r="F217" s="41" t="s">
        <v>152</v>
      </c>
      <c r="G217" s="48">
        <v>46001</v>
      </c>
      <c r="H217" s="42" t="s">
        <v>22</v>
      </c>
      <c r="I217" s="14">
        <v>0</v>
      </c>
      <c r="J217" s="14">
        <v>-2311</v>
      </c>
      <c r="K217" s="14">
        <v>0</v>
      </c>
      <c r="L217" s="14">
        <v>-420020</v>
      </c>
      <c r="M217" s="14">
        <v>0</v>
      </c>
      <c r="N217" s="14">
        <v>0</v>
      </c>
      <c r="O217" s="14">
        <v>0</v>
      </c>
      <c r="P217" s="14">
        <v>0</v>
      </c>
      <c r="Q217" s="43">
        <f t="shared" si="3"/>
        <v>-422331</v>
      </c>
    </row>
    <row r="218" spans="1:17" ht="18" x14ac:dyDescent="0.25">
      <c r="A218" s="46">
        <v>2</v>
      </c>
      <c r="B218" s="8">
        <v>40014120</v>
      </c>
      <c r="C218" s="9">
        <v>0</v>
      </c>
      <c r="D218" s="10" t="s">
        <v>93</v>
      </c>
      <c r="E218" s="47" t="s">
        <v>13</v>
      </c>
      <c r="F218" s="41" t="s">
        <v>152</v>
      </c>
      <c r="G218" s="48">
        <v>46001</v>
      </c>
      <c r="H218" s="42" t="s">
        <v>22</v>
      </c>
      <c r="I218" s="14">
        <v>-5000</v>
      </c>
      <c r="J218" s="14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43">
        <f t="shared" si="3"/>
        <v>-5000</v>
      </c>
    </row>
    <row r="219" spans="1:17" ht="18" x14ac:dyDescent="0.25">
      <c r="A219" s="46">
        <v>2</v>
      </c>
      <c r="B219" s="8">
        <v>40014322</v>
      </c>
      <c r="C219" s="9">
        <v>0</v>
      </c>
      <c r="D219" s="10" t="s">
        <v>39</v>
      </c>
      <c r="E219" s="47" t="s">
        <v>14</v>
      </c>
      <c r="F219" s="41" t="s">
        <v>152</v>
      </c>
      <c r="G219" s="48">
        <v>46001</v>
      </c>
      <c r="H219" s="42" t="s">
        <v>22</v>
      </c>
      <c r="I219" s="14">
        <v>0</v>
      </c>
      <c r="J219" s="14">
        <v>-31360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43">
        <f t="shared" si="3"/>
        <v>-31360</v>
      </c>
    </row>
    <row r="220" spans="1:17" ht="18" x14ac:dyDescent="0.25">
      <c r="A220" s="46">
        <v>2</v>
      </c>
      <c r="B220" s="8">
        <v>40015372</v>
      </c>
      <c r="C220" s="9">
        <v>0</v>
      </c>
      <c r="D220" s="10" t="s">
        <v>153</v>
      </c>
      <c r="E220" s="47" t="s">
        <v>14</v>
      </c>
      <c r="F220" s="41" t="s">
        <v>152</v>
      </c>
      <c r="G220" s="48">
        <v>46001</v>
      </c>
      <c r="H220" s="42" t="s">
        <v>22</v>
      </c>
      <c r="I220" s="14">
        <v>0</v>
      </c>
      <c r="J220" s="14">
        <v>0</v>
      </c>
      <c r="K220" s="14">
        <v>0</v>
      </c>
      <c r="L220" s="14">
        <v>0</v>
      </c>
      <c r="M220" s="14">
        <v>-18384</v>
      </c>
      <c r="N220" s="14">
        <v>0</v>
      </c>
      <c r="O220" s="14">
        <v>0</v>
      </c>
      <c r="P220" s="14">
        <v>0</v>
      </c>
      <c r="Q220" s="43">
        <f t="shared" si="3"/>
        <v>-18384</v>
      </c>
    </row>
    <row r="221" spans="1:17" ht="18" x14ac:dyDescent="0.25">
      <c r="A221" s="46">
        <v>2</v>
      </c>
      <c r="B221" s="8">
        <v>40015433</v>
      </c>
      <c r="C221" s="9">
        <v>0</v>
      </c>
      <c r="D221" s="10" t="s">
        <v>154</v>
      </c>
      <c r="E221" s="47" t="s">
        <v>14</v>
      </c>
      <c r="F221" s="41" t="s">
        <v>152</v>
      </c>
      <c r="G221" s="48">
        <v>46001</v>
      </c>
      <c r="H221" s="42" t="s">
        <v>22</v>
      </c>
      <c r="I221" s="14">
        <v>0</v>
      </c>
      <c r="J221" s="14">
        <v>0</v>
      </c>
      <c r="K221" s="14">
        <v>0</v>
      </c>
      <c r="L221" s="14">
        <v>0</v>
      </c>
      <c r="M221" s="14">
        <v>-7595</v>
      </c>
      <c r="N221" s="14">
        <v>-5380</v>
      </c>
      <c r="O221" s="14">
        <v>0</v>
      </c>
      <c r="P221" s="14">
        <v>0</v>
      </c>
      <c r="Q221" s="43">
        <f t="shared" si="3"/>
        <v>-12975</v>
      </c>
    </row>
    <row r="222" spans="1:17" ht="18" x14ac:dyDescent="0.25">
      <c r="A222" s="46">
        <v>2</v>
      </c>
      <c r="B222" s="8">
        <v>40017211</v>
      </c>
      <c r="C222" s="9">
        <v>0</v>
      </c>
      <c r="D222" s="10" t="s">
        <v>155</v>
      </c>
      <c r="E222" s="47" t="s">
        <v>14</v>
      </c>
      <c r="F222" s="41" t="s">
        <v>152</v>
      </c>
      <c r="G222" s="48">
        <v>46001</v>
      </c>
      <c r="H222" s="42" t="s">
        <v>22</v>
      </c>
      <c r="I222" s="14">
        <v>0</v>
      </c>
      <c r="J222" s="14">
        <v>0</v>
      </c>
      <c r="K222" s="14">
        <v>0</v>
      </c>
      <c r="L222" s="14">
        <v>-55757</v>
      </c>
      <c r="M222" s="14">
        <v>-64270</v>
      </c>
      <c r="N222" s="14">
        <v>-54877</v>
      </c>
      <c r="O222" s="14">
        <v>0</v>
      </c>
      <c r="P222" s="14">
        <v>0</v>
      </c>
      <c r="Q222" s="43">
        <f t="shared" si="3"/>
        <v>-174904</v>
      </c>
    </row>
    <row r="223" spans="1:17" ht="30" x14ac:dyDescent="0.25">
      <c r="A223" s="46">
        <v>2</v>
      </c>
      <c r="B223" s="8">
        <v>40018429</v>
      </c>
      <c r="C223" s="9">
        <v>0</v>
      </c>
      <c r="D223" s="10" t="s">
        <v>100</v>
      </c>
      <c r="E223" s="47" t="s">
        <v>14</v>
      </c>
      <c r="F223" s="41" t="s">
        <v>152</v>
      </c>
      <c r="G223" s="48">
        <v>46001</v>
      </c>
      <c r="H223" s="42" t="s">
        <v>22</v>
      </c>
      <c r="I223" s="14">
        <v>0</v>
      </c>
      <c r="J223" s="14">
        <v>0</v>
      </c>
      <c r="K223" s="14">
        <v>0</v>
      </c>
      <c r="L223" s="14">
        <v>-4999</v>
      </c>
      <c r="M223" s="14">
        <v>0</v>
      </c>
      <c r="N223" s="14">
        <v>0</v>
      </c>
      <c r="O223" s="14">
        <v>0</v>
      </c>
      <c r="P223" s="14">
        <v>0</v>
      </c>
      <c r="Q223" s="43">
        <f t="shared" si="3"/>
        <v>-4999</v>
      </c>
    </row>
    <row r="224" spans="1:17" ht="18" x14ac:dyDescent="0.25">
      <c r="A224" s="46">
        <v>2</v>
      </c>
      <c r="B224" s="8">
        <v>40022137</v>
      </c>
      <c r="C224" s="9">
        <v>0</v>
      </c>
      <c r="D224" s="10" t="s">
        <v>70</v>
      </c>
      <c r="E224" s="47" t="s">
        <v>13</v>
      </c>
      <c r="F224" s="41" t="s">
        <v>152</v>
      </c>
      <c r="G224" s="48">
        <v>46001</v>
      </c>
      <c r="H224" s="42" t="s">
        <v>22</v>
      </c>
      <c r="I224" s="14">
        <v>0</v>
      </c>
      <c r="J224" s="14">
        <v>0</v>
      </c>
      <c r="K224" s="14">
        <v>0</v>
      </c>
      <c r="L224" s="14">
        <v>-1000</v>
      </c>
      <c r="M224" s="14">
        <v>0</v>
      </c>
      <c r="N224" s="14">
        <v>0</v>
      </c>
      <c r="O224" s="14">
        <v>0</v>
      </c>
      <c r="P224" s="14">
        <v>0</v>
      </c>
      <c r="Q224" s="43">
        <f t="shared" ref="Q224:Q264" si="4">SUM(I224:P224)</f>
        <v>-1000</v>
      </c>
    </row>
    <row r="225" spans="1:17" ht="18" x14ac:dyDescent="0.25">
      <c r="A225" s="46">
        <v>2</v>
      </c>
      <c r="B225" s="8">
        <v>40023351</v>
      </c>
      <c r="C225" s="9">
        <v>0</v>
      </c>
      <c r="D225" s="10" t="s">
        <v>156</v>
      </c>
      <c r="E225" s="47" t="s">
        <v>14</v>
      </c>
      <c r="F225" s="41" t="s">
        <v>152</v>
      </c>
      <c r="G225" s="48">
        <v>46001</v>
      </c>
      <c r="H225" s="42" t="s">
        <v>22</v>
      </c>
      <c r="I225" s="14">
        <v>0</v>
      </c>
      <c r="J225" s="14">
        <v>-37590</v>
      </c>
      <c r="K225" s="14">
        <v>0</v>
      </c>
      <c r="L225" s="14">
        <v>0</v>
      </c>
      <c r="M225" s="14">
        <v>0</v>
      </c>
      <c r="N225" s="14">
        <v>0</v>
      </c>
      <c r="O225" s="14">
        <v>0</v>
      </c>
      <c r="P225" s="14">
        <v>0</v>
      </c>
      <c r="Q225" s="43">
        <f t="shared" si="4"/>
        <v>-37590</v>
      </c>
    </row>
    <row r="226" spans="1:17" ht="18" x14ac:dyDescent="0.25">
      <c r="A226" s="46">
        <v>2</v>
      </c>
      <c r="B226" s="8">
        <v>40026162</v>
      </c>
      <c r="C226" s="9">
        <v>0</v>
      </c>
      <c r="D226" s="10" t="s">
        <v>54</v>
      </c>
      <c r="E226" s="47" t="s">
        <v>13</v>
      </c>
      <c r="F226" s="41" t="s">
        <v>152</v>
      </c>
      <c r="G226" s="48">
        <v>46001</v>
      </c>
      <c r="H226" s="42" t="s">
        <v>22</v>
      </c>
      <c r="I226" s="14">
        <v>0</v>
      </c>
      <c r="J226" s="14">
        <v>0</v>
      </c>
      <c r="K226" s="14">
        <v>0</v>
      </c>
      <c r="L226" s="14">
        <v>-1000</v>
      </c>
      <c r="M226" s="14">
        <v>0</v>
      </c>
      <c r="N226" s="14">
        <v>0</v>
      </c>
      <c r="O226" s="14">
        <v>0</v>
      </c>
      <c r="P226" s="14">
        <v>0</v>
      </c>
      <c r="Q226" s="43">
        <f t="shared" si="4"/>
        <v>-1000</v>
      </c>
    </row>
    <row r="227" spans="1:17" ht="18" x14ac:dyDescent="0.25">
      <c r="A227" s="46">
        <v>2</v>
      </c>
      <c r="B227" s="8">
        <v>40030111</v>
      </c>
      <c r="C227" s="9">
        <v>0</v>
      </c>
      <c r="D227" s="10" t="s">
        <v>52</v>
      </c>
      <c r="E227" s="47" t="s">
        <v>14</v>
      </c>
      <c r="F227" s="41" t="s">
        <v>152</v>
      </c>
      <c r="G227" s="48">
        <v>46001</v>
      </c>
      <c r="H227" s="42" t="s">
        <v>22</v>
      </c>
      <c r="I227" s="14">
        <v>0</v>
      </c>
      <c r="J227" s="14">
        <v>-1800</v>
      </c>
      <c r="K227" s="14">
        <v>0</v>
      </c>
      <c r="L227" s="14">
        <v>-11133</v>
      </c>
      <c r="M227" s="14">
        <v>0</v>
      </c>
      <c r="N227" s="14">
        <v>0</v>
      </c>
      <c r="O227" s="14">
        <v>0</v>
      </c>
      <c r="P227" s="14">
        <v>0</v>
      </c>
      <c r="Q227" s="43">
        <f t="shared" si="4"/>
        <v>-12933</v>
      </c>
    </row>
    <row r="228" spans="1:17" ht="30" x14ac:dyDescent="0.25">
      <c r="A228" s="46">
        <v>2</v>
      </c>
      <c r="B228" s="8">
        <v>40030123</v>
      </c>
      <c r="C228" s="9">
        <v>0</v>
      </c>
      <c r="D228" s="10" t="s">
        <v>157</v>
      </c>
      <c r="E228" s="47" t="s">
        <v>14</v>
      </c>
      <c r="F228" s="41" t="s">
        <v>152</v>
      </c>
      <c r="G228" s="48">
        <v>46001</v>
      </c>
      <c r="H228" s="42" t="s">
        <v>22</v>
      </c>
      <c r="I228" s="14">
        <v>0</v>
      </c>
      <c r="J228" s="14">
        <v>0</v>
      </c>
      <c r="K228" s="14">
        <v>0</v>
      </c>
      <c r="L228" s="14">
        <v>0</v>
      </c>
      <c r="M228" s="14">
        <v>2094</v>
      </c>
      <c r="N228" s="14">
        <v>-2096</v>
      </c>
      <c r="O228" s="14">
        <v>0</v>
      </c>
      <c r="P228" s="14">
        <v>0</v>
      </c>
      <c r="Q228" s="43">
        <f t="shared" si="4"/>
        <v>-2</v>
      </c>
    </row>
    <row r="229" spans="1:17" ht="30" x14ac:dyDescent="0.25">
      <c r="A229" s="46">
        <v>2</v>
      </c>
      <c r="B229" s="8">
        <v>40030181</v>
      </c>
      <c r="C229" s="9">
        <v>0</v>
      </c>
      <c r="D229" s="10" t="s">
        <v>158</v>
      </c>
      <c r="E229" s="47" t="s">
        <v>14</v>
      </c>
      <c r="F229" s="41" t="s">
        <v>152</v>
      </c>
      <c r="G229" s="48">
        <v>46001</v>
      </c>
      <c r="H229" s="42" t="s">
        <v>22</v>
      </c>
      <c r="I229" s="14">
        <v>0</v>
      </c>
      <c r="J229" s="14">
        <v>0</v>
      </c>
      <c r="K229" s="14">
        <v>0</v>
      </c>
      <c r="L229" s="14">
        <v>-11660</v>
      </c>
      <c r="M229" s="14"/>
      <c r="N229" s="14">
        <v>-930</v>
      </c>
      <c r="O229" s="14">
        <v>0</v>
      </c>
      <c r="P229" s="14">
        <v>0</v>
      </c>
      <c r="Q229" s="43">
        <f t="shared" si="4"/>
        <v>-12590</v>
      </c>
    </row>
    <row r="230" spans="1:17" ht="18" x14ac:dyDescent="0.25">
      <c r="A230" s="46">
        <v>2</v>
      </c>
      <c r="B230" s="8">
        <v>40030248</v>
      </c>
      <c r="C230" s="9">
        <v>0</v>
      </c>
      <c r="D230" s="10" t="s">
        <v>16</v>
      </c>
      <c r="E230" s="47" t="s">
        <v>14</v>
      </c>
      <c r="F230" s="41" t="s">
        <v>152</v>
      </c>
      <c r="G230" s="48">
        <v>46001</v>
      </c>
      <c r="H230" s="42" t="s">
        <v>22</v>
      </c>
      <c r="I230" s="14">
        <v>0</v>
      </c>
      <c r="J230" s="14">
        <v>0</v>
      </c>
      <c r="K230" s="14">
        <v>0</v>
      </c>
      <c r="L230" s="14">
        <v>0</v>
      </c>
      <c r="M230" s="14">
        <v>-373</v>
      </c>
      <c r="N230" s="14">
        <v>1186</v>
      </c>
      <c r="O230" s="14">
        <v>0</v>
      </c>
      <c r="P230" s="14">
        <v>0</v>
      </c>
      <c r="Q230" s="43">
        <f t="shared" si="4"/>
        <v>813</v>
      </c>
    </row>
    <row r="231" spans="1:17" ht="30" x14ac:dyDescent="0.25">
      <c r="A231" s="46">
        <v>2</v>
      </c>
      <c r="B231" s="8">
        <v>40030896</v>
      </c>
      <c r="C231" s="9">
        <v>0</v>
      </c>
      <c r="D231" s="10" t="s">
        <v>132</v>
      </c>
      <c r="E231" s="47" t="s">
        <v>13</v>
      </c>
      <c r="F231" s="41" t="s">
        <v>152</v>
      </c>
      <c r="G231" s="48">
        <v>46001</v>
      </c>
      <c r="H231" s="42" t="s">
        <v>22</v>
      </c>
      <c r="I231" s="14">
        <v>0</v>
      </c>
      <c r="J231" s="14">
        <v>0</v>
      </c>
      <c r="K231" s="14">
        <v>0</v>
      </c>
      <c r="L231" s="14">
        <v>0</v>
      </c>
      <c r="M231" s="14">
        <v>-1271</v>
      </c>
      <c r="N231" s="14">
        <v>-4251</v>
      </c>
      <c r="O231" s="14">
        <v>0</v>
      </c>
      <c r="P231" s="14">
        <v>0</v>
      </c>
      <c r="Q231" s="43">
        <f t="shared" si="4"/>
        <v>-5522</v>
      </c>
    </row>
    <row r="232" spans="1:17" ht="18" x14ac:dyDescent="0.25">
      <c r="A232" s="46">
        <v>2</v>
      </c>
      <c r="B232" s="8">
        <v>40033720</v>
      </c>
      <c r="C232" s="9">
        <v>0</v>
      </c>
      <c r="D232" s="10" t="s">
        <v>66</v>
      </c>
      <c r="E232" s="47" t="s">
        <v>13</v>
      </c>
      <c r="F232" s="41" t="s">
        <v>152</v>
      </c>
      <c r="G232" s="48">
        <v>46001</v>
      </c>
      <c r="H232" s="42" t="s">
        <v>22</v>
      </c>
      <c r="I232" s="14">
        <v>0</v>
      </c>
      <c r="J232" s="14">
        <v>0</v>
      </c>
      <c r="K232" s="14">
        <v>0</v>
      </c>
      <c r="L232" s="14">
        <v>0</v>
      </c>
      <c r="M232" s="14">
        <v>-520</v>
      </c>
      <c r="N232" s="14">
        <v>-23399</v>
      </c>
      <c r="O232" s="14">
        <v>0</v>
      </c>
      <c r="P232" s="14">
        <v>0</v>
      </c>
      <c r="Q232" s="43">
        <f t="shared" si="4"/>
        <v>-23919</v>
      </c>
    </row>
    <row r="233" spans="1:17" ht="18" x14ac:dyDescent="0.25">
      <c r="A233" s="46">
        <v>2</v>
      </c>
      <c r="B233" s="8">
        <v>40035554</v>
      </c>
      <c r="C233" s="9">
        <v>0</v>
      </c>
      <c r="D233" s="10" t="s">
        <v>106</v>
      </c>
      <c r="E233" s="47" t="s">
        <v>13</v>
      </c>
      <c r="F233" s="41" t="s">
        <v>152</v>
      </c>
      <c r="G233" s="48">
        <v>46001</v>
      </c>
      <c r="H233" s="42" t="s">
        <v>22</v>
      </c>
      <c r="I233" s="14">
        <v>0</v>
      </c>
      <c r="J233" s="14">
        <v>-1000</v>
      </c>
      <c r="K233" s="14">
        <v>0</v>
      </c>
      <c r="L233" s="14">
        <v>0</v>
      </c>
      <c r="M233" s="14">
        <v>0</v>
      </c>
      <c r="N233" s="14">
        <v>0</v>
      </c>
      <c r="O233" s="14">
        <v>0</v>
      </c>
      <c r="P233" s="14">
        <v>0</v>
      </c>
      <c r="Q233" s="43">
        <f t="shared" si="4"/>
        <v>-1000</v>
      </c>
    </row>
    <row r="234" spans="1:17" ht="18" x14ac:dyDescent="0.25">
      <c r="A234" s="46">
        <v>2</v>
      </c>
      <c r="B234" s="8">
        <v>40037725</v>
      </c>
      <c r="C234" s="9">
        <v>0</v>
      </c>
      <c r="D234" s="10" t="s">
        <v>58</v>
      </c>
      <c r="E234" s="47" t="s">
        <v>13</v>
      </c>
      <c r="F234" s="41" t="s">
        <v>152</v>
      </c>
      <c r="G234" s="48">
        <v>46001</v>
      </c>
      <c r="H234" s="42" t="s">
        <v>22</v>
      </c>
      <c r="I234" s="14">
        <v>0</v>
      </c>
      <c r="J234" s="14">
        <v>-20000</v>
      </c>
      <c r="K234" s="14">
        <v>0</v>
      </c>
      <c r="L234" s="14">
        <v>0</v>
      </c>
      <c r="M234" s="14">
        <v>0</v>
      </c>
      <c r="N234" s="14">
        <v>0</v>
      </c>
      <c r="O234" s="14">
        <v>0</v>
      </c>
      <c r="P234" s="14">
        <v>0</v>
      </c>
      <c r="Q234" s="43">
        <f t="shared" si="4"/>
        <v>-20000</v>
      </c>
    </row>
    <row r="235" spans="1:17" ht="18" x14ac:dyDescent="0.25">
      <c r="A235" s="46">
        <v>2</v>
      </c>
      <c r="B235" s="8">
        <v>40037785</v>
      </c>
      <c r="C235" s="9">
        <v>0</v>
      </c>
      <c r="D235" s="10" t="s">
        <v>111</v>
      </c>
      <c r="E235" s="47" t="s">
        <v>13</v>
      </c>
      <c r="F235" s="41" t="s">
        <v>152</v>
      </c>
      <c r="G235" s="48">
        <v>46001</v>
      </c>
      <c r="H235" s="42" t="s">
        <v>22</v>
      </c>
      <c r="I235" s="14">
        <v>-1000</v>
      </c>
      <c r="J235" s="14">
        <v>0</v>
      </c>
      <c r="K235" s="14">
        <v>0</v>
      </c>
      <c r="L235" s="14">
        <v>0</v>
      </c>
      <c r="M235" s="14">
        <v>0</v>
      </c>
      <c r="N235" s="14">
        <v>0</v>
      </c>
      <c r="O235" s="14">
        <v>0</v>
      </c>
      <c r="P235" s="14">
        <v>0</v>
      </c>
      <c r="Q235" s="43">
        <f t="shared" si="4"/>
        <v>-1000</v>
      </c>
    </row>
    <row r="236" spans="1:17" ht="18" x14ac:dyDescent="0.25">
      <c r="A236" s="46">
        <v>2</v>
      </c>
      <c r="B236" s="8">
        <v>30110361</v>
      </c>
      <c r="C236" s="9">
        <v>0</v>
      </c>
      <c r="D236" s="10" t="s">
        <v>159</v>
      </c>
      <c r="E236" s="47" t="s">
        <v>14</v>
      </c>
      <c r="F236" s="41">
        <v>102</v>
      </c>
      <c r="G236" s="48">
        <v>46006</v>
      </c>
      <c r="H236" s="42" t="s">
        <v>21</v>
      </c>
      <c r="I236" s="14">
        <v>0</v>
      </c>
      <c r="J236" s="14">
        <v>0</v>
      </c>
      <c r="K236" s="14">
        <v>0</v>
      </c>
      <c r="L236" s="14">
        <v>1</v>
      </c>
      <c r="M236" s="14">
        <v>0</v>
      </c>
      <c r="N236" s="14">
        <v>0</v>
      </c>
      <c r="O236" s="14">
        <v>0</v>
      </c>
      <c r="P236" s="14">
        <v>0</v>
      </c>
      <c r="Q236" s="43">
        <f t="shared" si="4"/>
        <v>1</v>
      </c>
    </row>
    <row r="237" spans="1:17" ht="18" x14ac:dyDescent="0.25">
      <c r="A237" s="46">
        <v>2</v>
      </c>
      <c r="B237" s="8">
        <v>30298072</v>
      </c>
      <c r="C237" s="9">
        <v>0</v>
      </c>
      <c r="D237" s="10" t="s">
        <v>160</v>
      </c>
      <c r="E237" s="47" t="s">
        <v>13</v>
      </c>
      <c r="F237" s="41">
        <v>102</v>
      </c>
      <c r="G237" s="48">
        <v>46006</v>
      </c>
      <c r="H237" s="42" t="s">
        <v>21</v>
      </c>
      <c r="I237" s="14">
        <v>0</v>
      </c>
      <c r="J237" s="14">
        <v>0</v>
      </c>
      <c r="K237" s="14">
        <v>0</v>
      </c>
      <c r="L237" s="14">
        <v>1</v>
      </c>
      <c r="M237" s="14">
        <v>0</v>
      </c>
      <c r="N237" s="14">
        <v>0</v>
      </c>
      <c r="O237" s="14">
        <v>0</v>
      </c>
      <c r="P237" s="14">
        <v>0</v>
      </c>
      <c r="Q237" s="43">
        <f t="shared" si="4"/>
        <v>1</v>
      </c>
    </row>
    <row r="238" spans="1:17" ht="30" x14ac:dyDescent="0.25">
      <c r="A238" s="46">
        <v>2</v>
      </c>
      <c r="B238" s="8">
        <v>30462325</v>
      </c>
      <c r="C238" s="9">
        <v>0</v>
      </c>
      <c r="D238" s="10" t="s">
        <v>161</v>
      </c>
      <c r="E238" s="47" t="s">
        <v>13</v>
      </c>
      <c r="F238" s="41">
        <v>102</v>
      </c>
      <c r="G238" s="48">
        <v>46006</v>
      </c>
      <c r="H238" s="42" t="s">
        <v>21</v>
      </c>
      <c r="I238" s="14">
        <v>0</v>
      </c>
      <c r="J238" s="14">
        <v>1</v>
      </c>
      <c r="K238" s="14">
        <v>0</v>
      </c>
      <c r="L238" s="14">
        <v>0</v>
      </c>
      <c r="M238" s="14">
        <v>0</v>
      </c>
      <c r="N238" s="14">
        <v>0</v>
      </c>
      <c r="O238" s="14">
        <v>0</v>
      </c>
      <c r="P238" s="14">
        <v>0</v>
      </c>
      <c r="Q238" s="43">
        <f t="shared" si="4"/>
        <v>1</v>
      </c>
    </row>
    <row r="239" spans="1:17" ht="18" x14ac:dyDescent="0.25">
      <c r="A239" s="46">
        <v>2</v>
      </c>
      <c r="B239" s="8">
        <v>30091584</v>
      </c>
      <c r="C239" s="9">
        <v>0</v>
      </c>
      <c r="D239" s="10" t="s">
        <v>49</v>
      </c>
      <c r="E239" s="47" t="s">
        <v>14</v>
      </c>
      <c r="F239" s="41">
        <v>102</v>
      </c>
      <c r="G239" s="48">
        <v>46006</v>
      </c>
      <c r="H239" s="42" t="s">
        <v>22</v>
      </c>
      <c r="I239" s="14">
        <v>0</v>
      </c>
      <c r="J239" s="14">
        <v>0</v>
      </c>
      <c r="K239" s="14">
        <v>0</v>
      </c>
      <c r="L239" s="14">
        <v>699282</v>
      </c>
      <c r="M239" s="14">
        <v>0</v>
      </c>
      <c r="N239" s="14">
        <v>0</v>
      </c>
      <c r="O239" s="14">
        <v>0</v>
      </c>
      <c r="P239" s="14">
        <v>0</v>
      </c>
      <c r="Q239" s="43">
        <f t="shared" si="4"/>
        <v>699282</v>
      </c>
    </row>
    <row r="240" spans="1:17" ht="18" x14ac:dyDescent="0.25">
      <c r="A240" s="46">
        <v>2</v>
      </c>
      <c r="B240" s="8">
        <v>30096430</v>
      </c>
      <c r="C240" s="9">
        <v>0</v>
      </c>
      <c r="D240" s="10" t="s">
        <v>15</v>
      </c>
      <c r="E240" s="47" t="s">
        <v>14</v>
      </c>
      <c r="F240" s="41">
        <v>102</v>
      </c>
      <c r="G240" s="48">
        <v>46006</v>
      </c>
      <c r="H240" s="42" t="s">
        <v>22</v>
      </c>
      <c r="I240" s="14">
        <v>0</v>
      </c>
      <c r="J240" s="14">
        <v>0</v>
      </c>
      <c r="K240" s="14">
        <v>0</v>
      </c>
      <c r="L240" s="14">
        <v>-78934</v>
      </c>
      <c r="M240" s="14">
        <v>-151759</v>
      </c>
      <c r="N240" s="14">
        <v>-139622</v>
      </c>
      <c r="O240" s="14">
        <v>0</v>
      </c>
      <c r="P240" s="14">
        <v>-15564</v>
      </c>
      <c r="Q240" s="43">
        <f t="shared" si="4"/>
        <v>-385879</v>
      </c>
    </row>
    <row r="241" spans="1:17" ht="18" x14ac:dyDescent="0.25">
      <c r="A241" s="46">
        <v>2</v>
      </c>
      <c r="B241" s="8">
        <v>30110324</v>
      </c>
      <c r="C241" s="9">
        <v>0</v>
      </c>
      <c r="D241" s="10" t="s">
        <v>69</v>
      </c>
      <c r="E241" s="47" t="s">
        <v>14</v>
      </c>
      <c r="F241" s="41">
        <v>102</v>
      </c>
      <c r="G241" s="48">
        <v>46006</v>
      </c>
      <c r="H241" s="42" t="s">
        <v>22</v>
      </c>
      <c r="I241" s="14">
        <v>0</v>
      </c>
      <c r="J241" s="14">
        <v>0</v>
      </c>
      <c r="K241" s="14">
        <v>0</v>
      </c>
      <c r="L241" s="14">
        <v>-40000</v>
      </c>
      <c r="M241" s="14">
        <v>0</v>
      </c>
      <c r="N241" s="14">
        <v>0</v>
      </c>
      <c r="O241" s="14">
        <v>0</v>
      </c>
      <c r="P241" s="14">
        <v>0</v>
      </c>
      <c r="Q241" s="43">
        <f t="shared" si="4"/>
        <v>-40000</v>
      </c>
    </row>
    <row r="242" spans="1:17" ht="18" x14ac:dyDescent="0.25">
      <c r="A242" s="46">
        <v>2</v>
      </c>
      <c r="B242" s="8">
        <v>30396674</v>
      </c>
      <c r="C242" s="9">
        <v>0</v>
      </c>
      <c r="D242" s="10" t="s">
        <v>105</v>
      </c>
      <c r="E242" s="47" t="s">
        <v>14</v>
      </c>
      <c r="F242" s="41">
        <v>102</v>
      </c>
      <c r="G242" s="48">
        <v>46006</v>
      </c>
      <c r="H242" s="42" t="s">
        <v>22</v>
      </c>
      <c r="I242" s="14">
        <v>0</v>
      </c>
      <c r="J242" s="14">
        <v>0</v>
      </c>
      <c r="K242" s="14">
        <v>0</v>
      </c>
      <c r="L242" s="14">
        <v>628554</v>
      </c>
      <c r="M242" s="14">
        <v>0</v>
      </c>
      <c r="N242" s="14">
        <v>0</v>
      </c>
      <c r="O242" s="14">
        <v>0</v>
      </c>
      <c r="P242" s="14">
        <v>0</v>
      </c>
      <c r="Q242" s="43">
        <f t="shared" si="4"/>
        <v>628554</v>
      </c>
    </row>
    <row r="243" spans="1:17" ht="18" x14ac:dyDescent="0.25">
      <c r="A243" s="46">
        <v>2</v>
      </c>
      <c r="B243" s="8">
        <v>30451022</v>
      </c>
      <c r="C243" s="9">
        <v>0</v>
      </c>
      <c r="D243" s="10" t="s">
        <v>96</v>
      </c>
      <c r="E243" s="47" t="s">
        <v>13</v>
      </c>
      <c r="F243" s="41">
        <v>102</v>
      </c>
      <c r="G243" s="48">
        <v>46006</v>
      </c>
      <c r="H243" s="42" t="s">
        <v>22</v>
      </c>
      <c r="I243" s="14">
        <v>0</v>
      </c>
      <c r="J243" s="14">
        <v>0</v>
      </c>
      <c r="K243" s="14">
        <v>0</v>
      </c>
      <c r="L243" s="14">
        <v>34000</v>
      </c>
      <c r="M243" s="14">
        <v>0</v>
      </c>
      <c r="N243" s="14">
        <v>0</v>
      </c>
      <c r="O243" s="14">
        <v>0</v>
      </c>
      <c r="P243" s="14">
        <v>0</v>
      </c>
      <c r="Q243" s="43">
        <f t="shared" si="4"/>
        <v>34000</v>
      </c>
    </row>
    <row r="244" spans="1:17" ht="30" x14ac:dyDescent="0.25">
      <c r="A244" s="46">
        <v>2</v>
      </c>
      <c r="B244" s="8">
        <v>30462082</v>
      </c>
      <c r="C244" s="9">
        <v>0</v>
      </c>
      <c r="D244" s="10" t="s">
        <v>56</v>
      </c>
      <c r="E244" s="47" t="s">
        <v>14</v>
      </c>
      <c r="F244" s="41">
        <v>102</v>
      </c>
      <c r="G244" s="48">
        <v>46006</v>
      </c>
      <c r="H244" s="42" t="s">
        <v>22</v>
      </c>
      <c r="I244" s="14">
        <v>0</v>
      </c>
      <c r="J244" s="14">
        <v>-6833</v>
      </c>
      <c r="K244" s="14">
        <v>0</v>
      </c>
      <c r="L244" s="14">
        <v>0</v>
      </c>
      <c r="M244" s="14">
        <v>0</v>
      </c>
      <c r="N244" s="14">
        <v>0</v>
      </c>
      <c r="O244" s="14">
        <v>0</v>
      </c>
      <c r="P244" s="14">
        <v>0</v>
      </c>
      <c r="Q244" s="43">
        <f t="shared" si="4"/>
        <v>-6833</v>
      </c>
    </row>
    <row r="245" spans="1:17" ht="18" x14ac:dyDescent="0.25">
      <c r="A245" s="46">
        <v>2</v>
      </c>
      <c r="B245" s="8">
        <v>40003752</v>
      </c>
      <c r="C245" s="9">
        <v>0</v>
      </c>
      <c r="D245" s="10" t="s">
        <v>55</v>
      </c>
      <c r="E245" s="47" t="s">
        <v>13</v>
      </c>
      <c r="F245" s="41">
        <v>102</v>
      </c>
      <c r="G245" s="48">
        <v>46006</v>
      </c>
      <c r="H245" s="42" t="s">
        <v>22</v>
      </c>
      <c r="I245" s="14">
        <v>0</v>
      </c>
      <c r="J245" s="14">
        <v>0</v>
      </c>
      <c r="K245" s="14">
        <v>0</v>
      </c>
      <c r="L245" s="14">
        <v>-1000</v>
      </c>
      <c r="M245" s="14">
        <v>0</v>
      </c>
      <c r="N245" s="14">
        <v>0</v>
      </c>
      <c r="O245" s="14">
        <v>0</v>
      </c>
      <c r="P245" s="14">
        <v>0</v>
      </c>
      <c r="Q245" s="43">
        <f t="shared" si="4"/>
        <v>-1000</v>
      </c>
    </row>
    <row r="246" spans="1:17" ht="18" x14ac:dyDescent="0.25">
      <c r="A246" s="46">
        <v>2</v>
      </c>
      <c r="B246" s="8">
        <v>40010450</v>
      </c>
      <c r="C246" s="9">
        <v>0</v>
      </c>
      <c r="D246" s="10" t="s">
        <v>144</v>
      </c>
      <c r="E246" s="47" t="s">
        <v>14</v>
      </c>
      <c r="F246" s="41">
        <v>102</v>
      </c>
      <c r="G246" s="48">
        <v>46006</v>
      </c>
      <c r="H246" s="42" t="s">
        <v>22</v>
      </c>
      <c r="I246" s="14">
        <v>0</v>
      </c>
      <c r="J246" s="14">
        <v>0</v>
      </c>
      <c r="K246" s="14">
        <v>0</v>
      </c>
      <c r="L246" s="14">
        <v>739536</v>
      </c>
      <c r="M246" s="14">
        <v>0</v>
      </c>
      <c r="N246" s="14">
        <v>0</v>
      </c>
      <c r="O246" s="14">
        <v>0</v>
      </c>
      <c r="P246" s="14">
        <v>0</v>
      </c>
      <c r="Q246" s="43">
        <f t="shared" si="4"/>
        <v>739536</v>
      </c>
    </row>
    <row r="247" spans="1:17" ht="30" x14ac:dyDescent="0.25">
      <c r="A247" s="46">
        <v>2</v>
      </c>
      <c r="B247" s="8">
        <v>40013093</v>
      </c>
      <c r="C247" s="9">
        <v>0</v>
      </c>
      <c r="D247" s="10" t="s">
        <v>38</v>
      </c>
      <c r="E247" s="47" t="s">
        <v>13</v>
      </c>
      <c r="F247" s="41">
        <v>102</v>
      </c>
      <c r="G247" s="48">
        <v>46006</v>
      </c>
      <c r="H247" s="42" t="s">
        <v>22</v>
      </c>
      <c r="I247" s="14">
        <v>0</v>
      </c>
      <c r="J247" s="14">
        <v>0</v>
      </c>
      <c r="K247" s="14">
        <v>0</v>
      </c>
      <c r="L247" s="14">
        <v>-73454</v>
      </c>
      <c r="M247" s="14">
        <v>0</v>
      </c>
      <c r="N247" s="14">
        <v>0</v>
      </c>
      <c r="O247" s="14">
        <v>0</v>
      </c>
      <c r="P247" s="14">
        <v>0</v>
      </c>
      <c r="Q247" s="43">
        <f t="shared" si="4"/>
        <v>-73454</v>
      </c>
    </row>
    <row r="248" spans="1:17" ht="18" x14ac:dyDescent="0.25">
      <c r="A248" s="46">
        <v>2</v>
      </c>
      <c r="B248" s="8">
        <v>40030248</v>
      </c>
      <c r="C248" s="9">
        <v>0</v>
      </c>
      <c r="D248" s="10" t="s">
        <v>16</v>
      </c>
      <c r="E248" s="47" t="s">
        <v>14</v>
      </c>
      <c r="F248" s="41">
        <v>102</v>
      </c>
      <c r="G248" s="48">
        <v>46006</v>
      </c>
      <c r="H248" s="42" t="s">
        <v>22</v>
      </c>
      <c r="I248" s="14">
        <v>0</v>
      </c>
      <c r="J248" s="14">
        <v>0</v>
      </c>
      <c r="K248" s="14">
        <v>0</v>
      </c>
      <c r="L248" s="14">
        <v>0</v>
      </c>
      <c r="M248" s="14">
        <v>0</v>
      </c>
      <c r="N248" s="14">
        <v>-1290</v>
      </c>
      <c r="O248" s="14">
        <v>0</v>
      </c>
      <c r="P248" s="14">
        <v>0</v>
      </c>
      <c r="Q248" s="43">
        <f t="shared" si="4"/>
        <v>-1290</v>
      </c>
    </row>
    <row r="249" spans="1:17" ht="30" x14ac:dyDescent="0.25">
      <c r="A249" s="46">
        <v>2</v>
      </c>
      <c r="B249" s="8">
        <v>40035790</v>
      </c>
      <c r="C249" s="9">
        <v>0</v>
      </c>
      <c r="D249" s="10" t="s">
        <v>28</v>
      </c>
      <c r="E249" s="47" t="s">
        <v>14</v>
      </c>
      <c r="F249" s="41">
        <v>102</v>
      </c>
      <c r="G249" s="48">
        <v>46006</v>
      </c>
      <c r="H249" s="42" t="s">
        <v>22</v>
      </c>
      <c r="I249" s="14">
        <v>0</v>
      </c>
      <c r="J249" s="14">
        <v>0</v>
      </c>
      <c r="K249" s="14">
        <v>0</v>
      </c>
      <c r="L249" s="14">
        <v>-61786</v>
      </c>
      <c r="M249" s="14">
        <v>-110051</v>
      </c>
      <c r="N249" s="14">
        <v>42258</v>
      </c>
      <c r="O249" s="14">
        <v>0</v>
      </c>
      <c r="P249" s="14">
        <v>-2856</v>
      </c>
      <c r="Q249" s="43">
        <f t="shared" si="4"/>
        <v>-132435</v>
      </c>
    </row>
    <row r="250" spans="1:17" ht="18" x14ac:dyDescent="0.25">
      <c r="A250" s="46">
        <v>2</v>
      </c>
      <c r="B250" s="8">
        <v>40037869</v>
      </c>
      <c r="C250" s="9">
        <v>0</v>
      </c>
      <c r="D250" s="10" t="s">
        <v>41</v>
      </c>
      <c r="E250" s="47" t="s">
        <v>14</v>
      </c>
      <c r="F250" s="41">
        <v>102</v>
      </c>
      <c r="G250" s="48">
        <v>46006</v>
      </c>
      <c r="H250" s="42" t="s">
        <v>22</v>
      </c>
      <c r="I250" s="14">
        <v>0</v>
      </c>
      <c r="J250" s="14">
        <v>0</v>
      </c>
      <c r="K250" s="14">
        <v>0</v>
      </c>
      <c r="L250" s="14">
        <v>-67014</v>
      </c>
      <c r="M250" s="14">
        <v>0</v>
      </c>
      <c r="N250" s="14">
        <v>0</v>
      </c>
      <c r="O250" s="14">
        <v>0</v>
      </c>
      <c r="P250" s="14">
        <v>0</v>
      </c>
      <c r="Q250" s="43">
        <f t="shared" si="4"/>
        <v>-67014</v>
      </c>
    </row>
    <row r="251" spans="1:17" ht="30" x14ac:dyDescent="0.25">
      <c r="A251" s="46">
        <v>2</v>
      </c>
      <c r="B251" s="8">
        <v>40041444</v>
      </c>
      <c r="C251" s="9">
        <v>0</v>
      </c>
      <c r="D251" s="10" t="s">
        <v>53</v>
      </c>
      <c r="E251" s="47" t="s">
        <v>14</v>
      </c>
      <c r="F251" s="41">
        <v>102</v>
      </c>
      <c r="G251" s="48">
        <v>46006</v>
      </c>
      <c r="H251" s="42" t="s">
        <v>22</v>
      </c>
      <c r="I251" s="14">
        <v>0</v>
      </c>
      <c r="J251" s="14">
        <v>-15984</v>
      </c>
      <c r="K251" s="14">
        <v>0</v>
      </c>
      <c r="L251" s="14">
        <v>0</v>
      </c>
      <c r="M251" s="14">
        <v>0</v>
      </c>
      <c r="N251" s="14">
        <v>0</v>
      </c>
      <c r="O251" s="14">
        <v>0</v>
      </c>
      <c r="P251" s="14">
        <v>0</v>
      </c>
      <c r="Q251" s="43">
        <f t="shared" si="4"/>
        <v>-15984</v>
      </c>
    </row>
    <row r="252" spans="1:17" ht="18" x14ac:dyDescent="0.25">
      <c r="A252" s="46">
        <v>2</v>
      </c>
      <c r="B252" s="8">
        <v>40045849</v>
      </c>
      <c r="C252" s="9">
        <v>0</v>
      </c>
      <c r="D252" s="10" t="s">
        <v>134</v>
      </c>
      <c r="E252" s="47" t="s">
        <v>14</v>
      </c>
      <c r="F252" s="41">
        <v>102</v>
      </c>
      <c r="G252" s="48">
        <v>46006</v>
      </c>
      <c r="H252" s="42" t="s">
        <v>22</v>
      </c>
      <c r="I252" s="14">
        <v>0</v>
      </c>
      <c r="J252" s="14">
        <v>0</v>
      </c>
      <c r="K252" s="14">
        <v>0</v>
      </c>
      <c r="L252" s="14">
        <v>0</v>
      </c>
      <c r="M252" s="14">
        <v>-3164</v>
      </c>
      <c r="N252" s="14">
        <v>-16847</v>
      </c>
      <c r="O252" s="14">
        <v>0</v>
      </c>
      <c r="P252" s="14">
        <v>0</v>
      </c>
      <c r="Q252" s="43">
        <f t="shared" si="4"/>
        <v>-20011</v>
      </c>
    </row>
    <row r="253" spans="1:17" ht="18" x14ac:dyDescent="0.25">
      <c r="A253" s="46">
        <v>2</v>
      </c>
      <c r="B253" s="8">
        <v>40048092</v>
      </c>
      <c r="C253" s="9">
        <v>0</v>
      </c>
      <c r="D253" s="10" t="s">
        <v>162</v>
      </c>
      <c r="E253" s="47" t="s">
        <v>13</v>
      </c>
      <c r="F253" s="41">
        <v>102</v>
      </c>
      <c r="G253" s="48">
        <v>46006</v>
      </c>
      <c r="H253" s="42" t="s">
        <v>22</v>
      </c>
      <c r="I253" s="14">
        <v>0</v>
      </c>
      <c r="J253" s="14">
        <v>0</v>
      </c>
      <c r="K253" s="14">
        <v>0</v>
      </c>
      <c r="L253" s="14">
        <v>-1000</v>
      </c>
      <c r="M253" s="14">
        <v>0</v>
      </c>
      <c r="N253" s="14">
        <v>0</v>
      </c>
      <c r="O253" s="14">
        <v>0</v>
      </c>
      <c r="P253" s="14">
        <v>0</v>
      </c>
      <c r="Q253" s="43">
        <f t="shared" si="4"/>
        <v>-1000</v>
      </c>
    </row>
    <row r="254" spans="1:17" ht="18" x14ac:dyDescent="0.25">
      <c r="A254" s="46">
        <v>2</v>
      </c>
      <c r="B254" s="8">
        <v>40048366</v>
      </c>
      <c r="C254" s="9">
        <v>0</v>
      </c>
      <c r="D254" s="10" t="s">
        <v>74</v>
      </c>
      <c r="E254" s="47" t="s">
        <v>13</v>
      </c>
      <c r="F254" s="41">
        <v>102</v>
      </c>
      <c r="G254" s="48">
        <v>46006</v>
      </c>
      <c r="H254" s="42" t="s">
        <v>22</v>
      </c>
      <c r="I254" s="14">
        <v>-5000</v>
      </c>
      <c r="J254" s="14">
        <v>0</v>
      </c>
      <c r="K254" s="14">
        <v>0</v>
      </c>
      <c r="L254" s="14">
        <v>0</v>
      </c>
      <c r="M254" s="14">
        <v>0</v>
      </c>
      <c r="N254" s="14">
        <v>0</v>
      </c>
      <c r="O254" s="14">
        <v>0</v>
      </c>
      <c r="P254" s="14">
        <v>0</v>
      </c>
      <c r="Q254" s="43">
        <f t="shared" si="4"/>
        <v>-5000</v>
      </c>
    </row>
    <row r="255" spans="1:17" ht="30" x14ac:dyDescent="0.25">
      <c r="A255" s="46">
        <v>2</v>
      </c>
      <c r="B255" s="8">
        <v>40049301</v>
      </c>
      <c r="C255" s="9">
        <v>0</v>
      </c>
      <c r="D255" s="10" t="s">
        <v>64</v>
      </c>
      <c r="E255" s="47" t="s">
        <v>13</v>
      </c>
      <c r="F255" s="41">
        <v>102</v>
      </c>
      <c r="G255" s="48">
        <v>46006</v>
      </c>
      <c r="H255" s="42" t="s">
        <v>22</v>
      </c>
      <c r="I255" s="14">
        <v>-7549</v>
      </c>
      <c r="J255" s="14">
        <v>-45</v>
      </c>
      <c r="K255" s="14">
        <v>0</v>
      </c>
      <c r="L255" s="14">
        <v>-999</v>
      </c>
      <c r="M255" s="14">
        <v>0</v>
      </c>
      <c r="N255" s="14">
        <v>0</v>
      </c>
      <c r="O255" s="14">
        <v>0</v>
      </c>
      <c r="P255" s="14">
        <v>0</v>
      </c>
      <c r="Q255" s="43">
        <f t="shared" si="4"/>
        <v>-8593</v>
      </c>
    </row>
    <row r="256" spans="1:17" ht="30" x14ac:dyDescent="0.25">
      <c r="A256" s="46">
        <v>2</v>
      </c>
      <c r="B256" s="8">
        <v>40052087</v>
      </c>
      <c r="C256" s="9">
        <v>0</v>
      </c>
      <c r="D256" s="10" t="s">
        <v>95</v>
      </c>
      <c r="E256" s="47" t="s">
        <v>13</v>
      </c>
      <c r="F256" s="41">
        <v>102</v>
      </c>
      <c r="G256" s="48">
        <v>46006</v>
      </c>
      <c r="H256" s="42" t="s">
        <v>22</v>
      </c>
      <c r="I256" s="14">
        <v>-5000</v>
      </c>
      <c r="J256" s="14">
        <v>0</v>
      </c>
      <c r="K256" s="14">
        <v>0</v>
      </c>
      <c r="L256" s="14">
        <v>0</v>
      </c>
      <c r="M256" s="14">
        <v>0</v>
      </c>
      <c r="N256" s="14">
        <v>0</v>
      </c>
      <c r="O256" s="14">
        <v>0</v>
      </c>
      <c r="P256" s="14">
        <v>0</v>
      </c>
      <c r="Q256" s="43">
        <f t="shared" si="4"/>
        <v>-5000</v>
      </c>
    </row>
    <row r="257" spans="1:17" ht="18" x14ac:dyDescent="0.25">
      <c r="A257" s="46">
        <v>2</v>
      </c>
      <c r="B257" s="8">
        <v>40052095</v>
      </c>
      <c r="C257" s="9">
        <v>0</v>
      </c>
      <c r="D257" s="10" t="s">
        <v>59</v>
      </c>
      <c r="E257" s="47" t="s">
        <v>13</v>
      </c>
      <c r="F257" s="41">
        <v>102</v>
      </c>
      <c r="G257" s="48">
        <v>46006</v>
      </c>
      <c r="H257" s="42" t="s">
        <v>22</v>
      </c>
      <c r="I257" s="14">
        <v>0</v>
      </c>
      <c r="J257" s="14">
        <v>0</v>
      </c>
      <c r="K257" s="14">
        <v>0</v>
      </c>
      <c r="L257" s="14">
        <v>99963</v>
      </c>
      <c r="M257" s="14">
        <v>0</v>
      </c>
      <c r="N257" s="14">
        <v>0</v>
      </c>
      <c r="O257" s="14">
        <v>0</v>
      </c>
      <c r="P257" s="14">
        <v>0</v>
      </c>
      <c r="Q257" s="43">
        <f t="shared" si="4"/>
        <v>99963</v>
      </c>
    </row>
    <row r="258" spans="1:17" ht="30" x14ac:dyDescent="0.25">
      <c r="A258" s="46">
        <v>2</v>
      </c>
      <c r="B258" s="8">
        <v>40052735</v>
      </c>
      <c r="C258" s="9">
        <v>0</v>
      </c>
      <c r="D258" s="10" t="s">
        <v>163</v>
      </c>
      <c r="E258" s="47" t="s">
        <v>13</v>
      </c>
      <c r="F258" s="41">
        <v>102</v>
      </c>
      <c r="G258" s="48">
        <v>46006</v>
      </c>
      <c r="H258" s="42" t="s">
        <v>22</v>
      </c>
      <c r="I258" s="14">
        <v>0</v>
      </c>
      <c r="J258" s="14">
        <v>0</v>
      </c>
      <c r="K258" s="14">
        <v>0</v>
      </c>
      <c r="L258" s="14">
        <v>-30000</v>
      </c>
      <c r="M258" s="14">
        <v>0</v>
      </c>
      <c r="N258" s="14">
        <v>0</v>
      </c>
      <c r="O258" s="14">
        <v>0</v>
      </c>
      <c r="P258" s="14">
        <v>0</v>
      </c>
      <c r="Q258" s="43">
        <f t="shared" si="4"/>
        <v>-30000</v>
      </c>
    </row>
    <row r="259" spans="1:17" ht="30" x14ac:dyDescent="0.25">
      <c r="A259" s="46">
        <v>2</v>
      </c>
      <c r="B259" s="8">
        <v>40052829</v>
      </c>
      <c r="C259" s="9">
        <v>0</v>
      </c>
      <c r="D259" s="10" t="s">
        <v>143</v>
      </c>
      <c r="E259" s="47" t="s">
        <v>13</v>
      </c>
      <c r="F259" s="41">
        <v>102</v>
      </c>
      <c r="G259" s="48">
        <v>46006</v>
      </c>
      <c r="H259" s="42" t="s">
        <v>22</v>
      </c>
      <c r="I259" s="14">
        <v>0</v>
      </c>
      <c r="J259" s="14">
        <v>0</v>
      </c>
      <c r="K259" s="14">
        <v>0</v>
      </c>
      <c r="L259" s="14">
        <v>-7416</v>
      </c>
      <c r="M259" s="14">
        <v>0</v>
      </c>
      <c r="N259" s="14">
        <v>0</v>
      </c>
      <c r="O259" s="14">
        <v>0</v>
      </c>
      <c r="P259" s="14">
        <v>0</v>
      </c>
      <c r="Q259" s="43">
        <f t="shared" si="4"/>
        <v>-7416</v>
      </c>
    </row>
    <row r="260" spans="1:17" ht="18" x14ac:dyDescent="0.25">
      <c r="A260" s="46">
        <v>2</v>
      </c>
      <c r="B260" s="8">
        <v>40054262</v>
      </c>
      <c r="C260" s="9">
        <v>0</v>
      </c>
      <c r="D260" s="10" t="s">
        <v>72</v>
      </c>
      <c r="E260" s="47" t="s">
        <v>13</v>
      </c>
      <c r="F260" s="41">
        <v>102</v>
      </c>
      <c r="G260" s="48">
        <v>46006</v>
      </c>
      <c r="H260" s="42" t="s">
        <v>22</v>
      </c>
      <c r="I260" s="14">
        <v>-3505</v>
      </c>
      <c r="J260" s="14">
        <v>-1000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43">
        <f t="shared" si="4"/>
        <v>-4505</v>
      </c>
    </row>
    <row r="261" spans="1:17" ht="18" x14ac:dyDescent="0.25">
      <c r="A261" s="46">
        <v>2</v>
      </c>
      <c r="B261" s="8">
        <v>40057462</v>
      </c>
      <c r="C261" s="9">
        <v>0</v>
      </c>
      <c r="D261" s="10" t="s">
        <v>137</v>
      </c>
      <c r="E261" s="47" t="s">
        <v>13</v>
      </c>
      <c r="F261" s="41">
        <v>102</v>
      </c>
      <c r="G261" s="48">
        <v>46006</v>
      </c>
      <c r="H261" s="42" t="s">
        <v>22</v>
      </c>
      <c r="I261" s="14">
        <v>0</v>
      </c>
      <c r="J261" s="14">
        <v>-13791</v>
      </c>
      <c r="K261" s="14">
        <v>0</v>
      </c>
      <c r="L261" s="14">
        <v>0</v>
      </c>
      <c r="M261" s="14">
        <v>0</v>
      </c>
      <c r="N261" s="14">
        <v>0</v>
      </c>
      <c r="O261" s="14">
        <v>0</v>
      </c>
      <c r="P261" s="14">
        <v>0</v>
      </c>
      <c r="Q261" s="43">
        <f t="shared" si="4"/>
        <v>-13791</v>
      </c>
    </row>
    <row r="262" spans="1:17" ht="30" x14ac:dyDescent="0.25">
      <c r="A262" s="46">
        <v>2</v>
      </c>
      <c r="B262" s="8">
        <v>40058590</v>
      </c>
      <c r="C262" s="9">
        <v>0</v>
      </c>
      <c r="D262" s="10" t="s">
        <v>164</v>
      </c>
      <c r="E262" s="47" t="s">
        <v>13</v>
      </c>
      <c r="F262" s="41">
        <v>102</v>
      </c>
      <c r="G262" s="48">
        <v>46006</v>
      </c>
      <c r="H262" s="42" t="s">
        <v>22</v>
      </c>
      <c r="I262" s="14">
        <v>0</v>
      </c>
      <c r="J262" s="14">
        <v>0</v>
      </c>
      <c r="K262" s="14">
        <v>0</v>
      </c>
      <c r="L262" s="14">
        <v>36900</v>
      </c>
      <c r="M262" s="14">
        <v>0</v>
      </c>
      <c r="N262" s="14">
        <v>0</v>
      </c>
      <c r="O262" s="14">
        <v>0</v>
      </c>
      <c r="P262" s="14">
        <v>0</v>
      </c>
      <c r="Q262" s="43">
        <f t="shared" si="4"/>
        <v>36900</v>
      </c>
    </row>
    <row r="263" spans="1:17" ht="30" x14ac:dyDescent="0.25">
      <c r="A263" s="46">
        <v>2</v>
      </c>
      <c r="B263" s="8">
        <v>40059089</v>
      </c>
      <c r="C263" s="9">
        <v>0</v>
      </c>
      <c r="D263" s="10" t="s">
        <v>113</v>
      </c>
      <c r="E263" s="47" t="s">
        <v>13</v>
      </c>
      <c r="F263" s="41">
        <v>102</v>
      </c>
      <c r="G263" s="48">
        <v>46006</v>
      </c>
      <c r="H263" s="42" t="s">
        <v>22</v>
      </c>
      <c r="I263" s="14">
        <v>-1617</v>
      </c>
      <c r="J263" s="14">
        <v>0</v>
      </c>
      <c r="K263" s="14">
        <v>0</v>
      </c>
      <c r="L263" s="14">
        <v>0</v>
      </c>
      <c r="M263" s="14">
        <v>0</v>
      </c>
      <c r="N263" s="14">
        <v>0</v>
      </c>
      <c r="O263" s="14">
        <v>0</v>
      </c>
      <c r="P263" s="14">
        <v>0</v>
      </c>
      <c r="Q263" s="43">
        <f t="shared" si="4"/>
        <v>-1617</v>
      </c>
    </row>
    <row r="264" spans="1:17" ht="30" x14ac:dyDescent="0.25">
      <c r="A264" s="46">
        <v>2</v>
      </c>
      <c r="B264" s="8">
        <v>40066604</v>
      </c>
      <c r="C264" s="9">
        <v>0</v>
      </c>
      <c r="D264" s="10" t="s">
        <v>114</v>
      </c>
      <c r="E264" s="47" t="s">
        <v>13</v>
      </c>
      <c r="F264" s="41">
        <v>102</v>
      </c>
      <c r="G264" s="48">
        <v>46006</v>
      </c>
      <c r="H264" s="42" t="s">
        <v>22</v>
      </c>
      <c r="I264" s="14">
        <v>0</v>
      </c>
      <c r="J264" s="14">
        <v>-14999</v>
      </c>
      <c r="K264" s="14">
        <v>0</v>
      </c>
      <c r="L264" s="14">
        <v>0</v>
      </c>
      <c r="M264" s="14">
        <v>0</v>
      </c>
      <c r="N264" s="14">
        <v>0</v>
      </c>
      <c r="O264" s="14">
        <v>0</v>
      </c>
      <c r="P264" s="14">
        <v>0</v>
      </c>
      <c r="Q264" s="43">
        <f t="shared" si="4"/>
        <v>-14999</v>
      </c>
    </row>
    <row r="265" spans="1:17" ht="18" x14ac:dyDescent="0.25">
      <c r="A265" s="46"/>
      <c r="B265" s="8"/>
      <c r="C265" s="9"/>
      <c r="D265" s="10"/>
      <c r="E265" s="47"/>
      <c r="F265" s="41"/>
      <c r="G265" s="48"/>
      <c r="H265" s="42"/>
      <c r="I265" s="14"/>
      <c r="J265" s="14"/>
      <c r="K265" s="14"/>
      <c r="L265" s="14"/>
      <c r="M265" s="14"/>
      <c r="N265" s="14"/>
      <c r="O265" s="14"/>
      <c r="P265" s="14"/>
      <c r="Q265" s="43"/>
    </row>
    <row r="266" spans="1:17" ht="18" x14ac:dyDescent="0.25">
      <c r="A266" s="44"/>
      <c r="B266" s="23"/>
      <c r="C266" s="24"/>
      <c r="D266" s="25"/>
      <c r="E266" s="32"/>
      <c r="F266" s="33"/>
      <c r="G266" s="34"/>
      <c r="H266" s="34"/>
      <c r="I266" s="29"/>
      <c r="J266" s="29"/>
      <c r="K266" s="29"/>
      <c r="L266" s="29"/>
      <c r="M266" s="29"/>
      <c r="N266" s="29"/>
      <c r="O266" s="29"/>
      <c r="P266" s="29"/>
      <c r="Q266" s="45"/>
    </row>
    <row r="267" spans="1:17" ht="20.25" x14ac:dyDescent="0.3">
      <c r="A267" s="15"/>
      <c r="B267" s="16"/>
      <c r="C267" s="17"/>
      <c r="D267" s="18"/>
      <c r="E267" s="16"/>
      <c r="F267" s="19"/>
      <c r="G267" s="20"/>
      <c r="H267" s="20"/>
      <c r="I267" s="21">
        <f>SUBTOTAL(9,I24:I265)</f>
        <v>2801</v>
      </c>
      <c r="J267" s="21">
        <f>SUBTOTAL(9,J24:J265)</f>
        <v>634119</v>
      </c>
      <c r="K267" s="21">
        <f>SUBTOTAL(9,K24:K265)</f>
        <v>77547</v>
      </c>
      <c r="L267" s="21">
        <f>SUBTOTAL(9,L24:L265)</f>
        <v>35448790</v>
      </c>
      <c r="M267" s="21">
        <f>SUBTOTAL(9,M24:M265)</f>
        <v>424912</v>
      </c>
      <c r="N267" s="21">
        <f>SUBTOTAL(9,N24:N265)</f>
        <v>3313460</v>
      </c>
      <c r="O267" s="21">
        <f>SUBTOTAL(9,O24:O265)</f>
        <v>140921</v>
      </c>
      <c r="P267" s="21">
        <f>SUBTOTAL(9,P24:P265)</f>
        <v>43239</v>
      </c>
      <c r="Q267" s="21">
        <f>SUBTOTAL(9,Q24:Q265)</f>
        <v>40085789</v>
      </c>
    </row>
  </sheetData>
  <autoFilter ref="A23:Q123" xr:uid="{99147426-640B-4022-918A-35D22B12CCF6}">
    <sortState xmlns:xlrd2="http://schemas.microsoft.com/office/spreadsheetml/2017/richdata2" ref="A24:Q54">
      <sortCondition ref="B23"/>
    </sortState>
  </autoFilter>
  <mergeCells count="2">
    <mergeCell ref="A2:D2"/>
    <mergeCell ref="A21:D21"/>
  </mergeCells>
  <pageMargins left="0.7" right="0.7" top="0.75" bottom="0.75" header="0.3" footer="0.3"/>
  <ignoredErrors>
    <ignoredError sqref="F124:F168 F12:F17 F170:F17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14.4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Wilson Rojas Valenzuela</dc:creator>
  <cp:lastModifiedBy>Wilson Rojas Valenzuela</cp:lastModifiedBy>
  <dcterms:created xsi:type="dcterms:W3CDTF">2023-04-26T19:54:54Z</dcterms:created>
  <dcterms:modified xsi:type="dcterms:W3CDTF">2026-01-30T15:22:57Z</dcterms:modified>
</cp:coreProperties>
</file>